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65" windowHeight="12240"/>
  </bookViews>
  <sheets>
    <sheet name="Прил 1.2" sheetId="2" r:id="rId1"/>
  </sheets>
  <definedNames>
    <definedName name="_xlnm._FilterDatabase" localSheetId="0" hidden="1">'Прил 1.2'!$A$4:$AL$20</definedName>
    <definedName name="_xlnm.Print_Titles" localSheetId="0">'Прил 1.2'!$3:$4</definedName>
    <definedName name="_xlnm.Print_Area" localSheetId="0">'Прил 1.2'!$A$1:$AK$49</definedName>
  </definedNames>
  <calcPr calcId="125725"/>
</workbook>
</file>

<file path=xl/calcChain.xml><?xml version="1.0" encoding="utf-8"?>
<calcChain xmlns="http://schemas.openxmlformats.org/spreadsheetml/2006/main">
  <c r="AA19" i="2"/>
  <c r="AC18"/>
  <c r="AE18"/>
  <c r="AD18" s="1"/>
  <c r="AC17"/>
  <c r="AE17" s="1"/>
  <c r="AD17" s="1"/>
  <c r="AC16"/>
  <c r="AE16"/>
  <c r="AD16" s="1"/>
  <c r="AC15"/>
  <c r="AE15" s="1"/>
  <c r="AD15" s="1"/>
  <c r="AC14"/>
  <c r="AE14"/>
  <c r="AD14" s="1"/>
  <c r="AC13"/>
  <c r="AE13" s="1"/>
  <c r="AD13" s="1"/>
  <c r="AC12"/>
  <c r="AE12"/>
  <c r="AD12" s="1"/>
  <c r="AC11"/>
  <c r="AE11" s="1"/>
  <c r="AD11" s="1"/>
  <c r="AC10"/>
  <c r="AE10"/>
  <c r="AD10" s="1"/>
  <c r="AC9"/>
  <c r="AE9" s="1"/>
  <c r="AD9" s="1"/>
  <c r="AC8"/>
  <c r="AE8"/>
  <c r="AD8" s="1"/>
  <c r="AC7"/>
  <c r="AE7" s="1"/>
  <c r="AD7" s="1"/>
  <c r="AI6"/>
  <c r="AC6"/>
  <c r="AE6" s="1"/>
  <c r="AD6" s="1"/>
  <c r="AI5"/>
  <c r="AC5"/>
  <c r="AE5" s="1"/>
  <c r="AC19"/>
  <c r="AE19" l="1"/>
  <c r="AD5"/>
  <c r="AD19" s="1"/>
</calcChain>
</file>

<file path=xl/sharedStrings.xml><?xml version="1.0" encoding="utf-8"?>
<sst xmlns="http://schemas.openxmlformats.org/spreadsheetml/2006/main" count="328" uniqueCount="107">
  <si>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</si>
  <si>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</si>
  <si>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</si>
  <si>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</si>
  <si>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</si>
  <si>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</si>
  <si>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</si>
  <si>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</si>
  <si>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</si>
  <si>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</si>
  <si>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</si>
  <si>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</si>
  <si>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</si>
  <si>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</si>
  <si>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</si>
  <si>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</si>
  <si>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</si>
  <si>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</si>
  <si>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</si>
  <si>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</si>
  <si>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</si>
  <si>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</si>
  <si>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</si>
  <si>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</si>
  <si>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</si>
  <si>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</si>
  <si>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</si>
  <si>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</si>
  <si>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</si>
  <si>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</si>
  <si>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</si>
  <si>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</si>
  <si>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</si>
  <si>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</si>
  <si>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Категория ОК</t>
  </si>
  <si>
    <t>Задвижка запорная</t>
  </si>
  <si>
    <t>2ВIIа</t>
  </si>
  <si>
    <t>Оборудование</t>
  </si>
  <si>
    <t>Раствор НзВОз от 16 от 20 г/кг При НЭ-3,7Е7 Бк/м3 При ПА-3,7Е11 Бк/м3</t>
  </si>
  <si>
    <t>встроенный электропривод</t>
  </si>
  <si>
    <t>МОАОС 500-100</t>
  </si>
  <si>
    <t>3,7</t>
  </si>
  <si>
    <t>08X18H10T</t>
  </si>
  <si>
    <t>под приварку</t>
  </si>
  <si>
    <t>2НЗ/B</t>
  </si>
  <si>
    <t>I</t>
  </si>
  <si>
    <t>(СпбАЭП) ГППС ОИТ</t>
  </si>
  <si>
    <t>Раствор НзВОз от 16 от 20 г/кг При НЭ-3,7Е7 При ПА-3,7Е11</t>
  </si>
  <si>
    <t>Задвижка запорная быстродействующая</t>
  </si>
  <si>
    <t>Раствор НзВОз от 16 до 20 г/кг Акт. 109 Бк/м3</t>
  </si>
  <si>
    <t>4,8</t>
  </si>
  <si>
    <t>2Л/B</t>
  </si>
  <si>
    <t>2.ИСУП.104232825</t>
  </si>
  <si>
    <t>20FAK44AA101</t>
  </si>
  <si>
    <t>2-05.2-202тм поз.36</t>
  </si>
  <si>
    <t>Система:BELБлок:2Здание:2-05.2(BEL_101123882)</t>
  </si>
  <si>
    <t>Белорусская АЭС, Блок №2. UJA. Здание реактора (20UJA) с эстакадой транспортного шлюза (20UJG) бл.2</t>
  </si>
  <si>
    <t>2.ИСУП.104233450</t>
  </si>
  <si>
    <t>20FAK14AA101</t>
  </si>
  <si>
    <t>Параметры: Патр=351х36; Труба=351х36; Время,с=41,3; Примеси=+; ZPA=ЗПА;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</si>
  <si>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2.ИСУП.104233179</t>
  </si>
  <si>
    <t>20JNG10AA103</t>
  </si>
  <si>
    <t>2.ИСУП.104233190</t>
  </si>
  <si>
    <t>20JNG15AA101</t>
  </si>
  <si>
    <t>2.ИСУП.104233198</t>
  </si>
  <si>
    <t>20JNG20AA103</t>
  </si>
  <si>
    <t>2.ИСУП.104233209</t>
  </si>
  <si>
    <t>20JNG25AA101</t>
  </si>
  <si>
    <t>2.ИСУП.104233217</t>
  </si>
  <si>
    <t>20JNG30AA103</t>
  </si>
  <si>
    <t>2.ИСУП.104233228</t>
  </si>
  <si>
    <t>20JNG35AA101</t>
  </si>
  <si>
    <t>2.ИСУП.104233236</t>
  </si>
  <si>
    <t>20JNG40AA103</t>
  </si>
  <si>
    <t>2.ИСУП.104233247</t>
  </si>
  <si>
    <t>20JNG45AA101</t>
  </si>
  <si>
    <t>2.ИСУП.104235661</t>
  </si>
  <si>
    <t>20JNG14AA802</t>
  </si>
  <si>
    <t>2.ИСУП.104235665</t>
  </si>
  <si>
    <t>20JNG24AA802</t>
  </si>
  <si>
    <t>2.ИСУП.104235669</t>
  </si>
  <si>
    <t>20JNG34AA802</t>
  </si>
  <si>
    <t>2.ИСУП.104235673</t>
  </si>
  <si>
    <t>20JNG44AA802</t>
  </si>
  <si>
    <t>Поставка задвижек DN 300  ВД для сооружения энергоблоков №1,2 Белорусской АЭС</t>
  </si>
  <si>
    <t>Сумма НДС, руб.</t>
  </si>
  <si>
    <t>ИТОГО:</t>
  </si>
  <si>
    <t>Приложение №1 .2 к Договору №_____________________от "___" _____________2015 года</t>
  </si>
  <si>
    <t>ПОДПИСИ СТОРОН</t>
  </si>
  <si>
    <t>От Покупателя:</t>
  </si>
  <si>
    <t>От Поставщика:</t>
  </si>
  <si>
    <t>________________ /______________/</t>
  </si>
  <si>
    <t>________________ /_______________/</t>
  </si>
  <si>
    <t>м.п.</t>
  </si>
  <si>
    <t>Срок доставки</t>
  </si>
  <si>
    <t>по типу ТУ 422-14-15/87-А</t>
  </si>
  <si>
    <t>по типу A00 123-0250/350-300/О</t>
  </si>
  <si>
    <t xml:space="preserve"> по типу А00 123-0160/300-300/О</t>
  </si>
  <si>
    <t xml:space="preserve"> </t>
  </si>
  <si>
    <t xml:space="preserve"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Ph.Параметры: Труба=325х16; Время,с=35; Примеси=+;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</t>
  </si>
  <si>
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Ph.Параметры: Труба=325х16; Время,с=35; Примеси=+;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</si>
  <si>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Ph.Параметры: Труба=351х36; Время,с=41,3; Примеси=+;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ИТТ № BLR1.B.110.&amp;.&amp;&amp;&amp;&amp;&amp;&amp;.&amp;&amp;&amp;&amp;&amp;.000.MD.0003</t>
  </si>
  <si>
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Ph.Параметры: Труба=351х36; Время,с=41,3; Примеси=+;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</si>
  <si>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 xml:space="preserve"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Ph.Параметры: Труба=351х36; Время,с=41,3; Примеси=+;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</t>
  </si>
  <si>
    <t xml:space="preserve"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Ph.Параметры: Труба=351х36; Время,с=41,3; Примеси=+; ГО=ЗО;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</t>
  </si>
  <si>
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Ph.Параметры: Труба=351х36; Время,с=41,3; Примеси=+; ГО=ЗО;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</si>
  <si>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 xml:space="preserve">Примечания:
1) Фланцевая и межфланцевая арматура поставляется комплектно с ответными фланцами, крепежом и прокладками.
    Допустимое отклонение по массе и мощности электродвигателя предлагаемых изделий ±10% от значений, указанных в столбцах 14 и 17 соответственно.
2) Для поз. 3÷14 при разработке  устройства от превышения давления должны быть учтены следующие требования:  
а)Устройство должно представлять собой систему трубопроводов с   вспомогательной арматурой снаружи задвижки;
б) Не допускается:
- применение устройств, требующих дополнительного обслуживания;
- применение в составе устройства вспомогательной арматуры с электроприводом.
                      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</si>
</sst>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dd/mm/yy;@"/>
    <numFmt numFmtId="165" formatCode="#,##0\ [$CZK]"/>
  </numFmts>
  <fonts count="3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MS Sans Serif"/>
      <family val="2"/>
      <charset val="204"/>
    </font>
    <font>
      <b/>
      <sz val="18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b/>
      <sz val="20"/>
      <name val="Calibri"/>
      <family val="2"/>
      <charset val="204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61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65" fontId="34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23" fillId="0" borderId="0"/>
    <xf numFmtId="0" fontId="24" fillId="0" borderId="0"/>
    <xf numFmtId="0" fontId="25" fillId="0" borderId="0"/>
    <xf numFmtId="0" fontId="34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3" fillId="23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57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1145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1146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" fontId="27" fillId="0" borderId="0" xfId="1141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 wrapText="1"/>
    </xf>
    <xf numFmtId="49" fontId="23" fillId="0" borderId="0" xfId="0" applyNumberFormat="1" applyFont="1" applyFill="1" applyAlignment="1">
      <alignment horizontal="center" vertical="center" wrapText="1"/>
    </xf>
    <xf numFmtId="2" fontId="23" fillId="0" borderId="0" xfId="0" applyNumberFormat="1" applyFont="1" applyFill="1" applyAlignment="1">
      <alignment horizontal="center" vertical="center" wrapText="1"/>
    </xf>
    <xf numFmtId="0" fontId="23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 applyAlignment="1">
      <alignment horizontal="center" vertical="center" wrapText="1"/>
    </xf>
    <xf numFmtId="49" fontId="28" fillId="0" borderId="0" xfId="1155" applyNumberFormat="1" applyFont="1" applyFill="1" applyBorder="1" applyAlignment="1">
      <alignment horizontal="center" vertical="center" wrapText="1"/>
    </xf>
    <xf numFmtId="0" fontId="28" fillId="0" borderId="0" xfId="1155" applyFont="1" applyFill="1" applyBorder="1" applyAlignment="1">
      <alignment horizontal="center" vertical="center" wrapText="1"/>
    </xf>
    <xf numFmtId="0" fontId="28" fillId="0" borderId="0" xfId="1155" applyFont="1" applyFill="1" applyBorder="1"/>
    <xf numFmtId="0" fontId="28" fillId="0" borderId="0" xfId="1155" applyFont="1" applyFill="1"/>
    <xf numFmtId="0" fontId="29" fillId="0" borderId="0" xfId="1155" applyFont="1" applyFill="1" applyAlignment="1">
      <alignment horizontal="center"/>
    </xf>
    <xf numFmtId="0" fontId="27" fillId="0" borderId="0" xfId="1155" applyFont="1" applyFill="1" applyAlignment="1"/>
    <xf numFmtId="0" fontId="28" fillId="0" borderId="0" xfId="1155" applyFont="1" applyFill="1" applyAlignment="1"/>
    <xf numFmtId="0" fontId="16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14" fontId="23" fillId="0" borderId="0" xfId="0" applyNumberFormat="1" applyFont="1" applyFill="1" applyBorder="1" applyAlignment="1">
      <alignment horizontal="center" vertical="center" wrapText="1"/>
    </xf>
    <xf numFmtId="2" fontId="23" fillId="0" borderId="0" xfId="0" applyNumberFormat="1" applyFont="1" applyFill="1" applyBorder="1" applyAlignment="1">
      <alignment horizontal="center" vertical="center" wrapText="1"/>
    </xf>
    <xf numFmtId="0" fontId="26" fillId="0" borderId="0" xfId="1142" applyFont="1" applyFill="1"/>
    <xf numFmtId="49" fontId="23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2" fontId="23" fillId="0" borderId="10" xfId="0" applyNumberFormat="1" applyFont="1" applyFill="1" applyBorder="1" applyAlignment="1">
      <alignment horizontal="center" vertical="center" wrapText="1"/>
    </xf>
    <xf numFmtId="14" fontId="23" fillId="0" borderId="10" xfId="0" applyNumberFormat="1" applyFont="1" applyFill="1" applyBorder="1" applyAlignment="1">
      <alignment horizontal="center" vertical="center" wrapText="1"/>
    </xf>
    <xf numFmtId="4" fontId="31" fillId="0" borderId="0" xfId="1141" applyNumberFormat="1" applyFont="1" applyFill="1"/>
    <xf numFmtId="3" fontId="27" fillId="0" borderId="0" xfId="1141" applyNumberFormat="1" applyFont="1" applyFill="1" applyBorder="1" applyAlignment="1">
      <alignment vertical="center"/>
    </xf>
    <xf numFmtId="4" fontId="28" fillId="0" borderId="0" xfId="1141" applyNumberFormat="1" applyFont="1" applyFill="1" applyBorder="1" applyAlignment="1">
      <alignment vertical="center"/>
    </xf>
    <xf numFmtId="0" fontId="23" fillId="0" borderId="0" xfId="0" applyFont="1" applyFill="1"/>
    <xf numFmtId="0" fontId="23" fillId="0" borderId="0" xfId="1141" applyFont="1" applyFill="1" applyAlignment="1">
      <alignment horizontal="center" vertical="center" wrapText="1"/>
    </xf>
    <xf numFmtId="0" fontId="31" fillId="0" borderId="0" xfId="1141" applyFont="1" applyFill="1"/>
    <xf numFmtId="0" fontId="32" fillId="0" borderId="0" xfId="1141" applyFont="1" applyFill="1"/>
    <xf numFmtId="4" fontId="16" fillId="0" borderId="0" xfId="1141" applyNumberFormat="1" applyFont="1" applyFill="1"/>
    <xf numFmtId="0" fontId="35" fillId="0" borderId="0" xfId="1141" applyFont="1" applyFill="1"/>
    <xf numFmtId="2" fontId="23" fillId="0" borderId="0" xfId="0" applyNumberFormat="1" applyFont="1" applyFill="1"/>
    <xf numFmtId="0" fontId="23" fillId="0" borderId="0" xfId="0" applyNumberFormat="1" applyFont="1" applyFill="1" applyAlignment="1">
      <alignment wrapText="1"/>
    </xf>
    <xf numFmtId="164" fontId="23" fillId="0" borderId="0" xfId="0" applyNumberFormat="1" applyFont="1" applyFill="1"/>
    <xf numFmtId="49" fontId="23" fillId="0" borderId="0" xfId="0" applyNumberFormat="1" applyFont="1" applyFill="1"/>
    <xf numFmtId="0" fontId="23" fillId="0" borderId="10" xfId="0" applyNumberFormat="1" applyFont="1" applyFill="1" applyBorder="1" applyAlignment="1">
      <alignment wrapText="1"/>
    </xf>
    <xf numFmtId="0" fontId="23" fillId="0" borderId="0" xfId="0" applyFont="1" applyFill="1" applyBorder="1"/>
    <xf numFmtId="0" fontId="23" fillId="0" borderId="0" xfId="0" applyNumberFormat="1" applyFont="1" applyFill="1" applyBorder="1" applyAlignment="1">
      <alignment wrapText="1"/>
    </xf>
    <xf numFmtId="0" fontId="2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right" vertical="center"/>
    </xf>
    <xf numFmtId="4" fontId="33" fillId="0" borderId="0" xfId="0" applyNumberFormat="1" applyFont="1" applyFill="1" applyAlignment="1">
      <alignment vertical="center"/>
    </xf>
    <xf numFmtId="4" fontId="33" fillId="0" borderId="0" xfId="0" applyNumberFormat="1" applyFont="1" applyFill="1" applyAlignment="1">
      <alignment horizontal="left" vertical="center"/>
    </xf>
    <xf numFmtId="0" fontId="23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</cellXfs>
  <cellStyles count="1161">
    <cellStyle name="20% - Акцент1" xfId="1" builtinId="30" customBuiltin="1"/>
    <cellStyle name="20% - Акцент1 2" xfId="2"/>
    <cellStyle name="20% - Акцент1 2 10" xfId="3"/>
    <cellStyle name="20% - Акцент1 2 11" xfId="4"/>
    <cellStyle name="20% - Акцент1 2 12" xfId="5"/>
    <cellStyle name="20% - Акцент1 2 13" xfId="6"/>
    <cellStyle name="20% - Акцент1 2 14" xfId="7"/>
    <cellStyle name="20% - Акцент1 2 15" xfId="8"/>
    <cellStyle name="20% - Акцент1 2 16" xfId="9"/>
    <cellStyle name="20% - Акцент1 2 17" xfId="10"/>
    <cellStyle name="20% - Акцент1 2 18" xfId="11"/>
    <cellStyle name="20% - Акцент1 2 19" xfId="12"/>
    <cellStyle name="20% - Акцент1 2 2" xfId="13"/>
    <cellStyle name="20% - Акцент1 2 20" xfId="14"/>
    <cellStyle name="20% - Акцент1 2 21" xfId="15"/>
    <cellStyle name="20% - Акцент1 2 22" xfId="16"/>
    <cellStyle name="20% - Акцент1 2 23" xfId="17"/>
    <cellStyle name="20% - Акцент1 2 24" xfId="18"/>
    <cellStyle name="20% - Акцент1 2 25" xfId="19"/>
    <cellStyle name="20% - Акцент1 2 26" xfId="20"/>
    <cellStyle name="20% - Акцент1 2 27" xfId="21"/>
    <cellStyle name="20% - Акцент1 2 28" xfId="22"/>
    <cellStyle name="20% - Акцент1 2 29" xfId="23"/>
    <cellStyle name="20% - Акцент1 2 3" xfId="24"/>
    <cellStyle name="20% - Акцент1 2 30" xfId="25"/>
    <cellStyle name="20% - Акцент1 2 31" xfId="26"/>
    <cellStyle name="20% - Акцент1 2 32" xfId="27"/>
    <cellStyle name="20% - Акцент1 2 33" xfId="28"/>
    <cellStyle name="20% - Акцент1 2 34" xfId="29"/>
    <cellStyle name="20% - Акцент1 2 35" xfId="30"/>
    <cellStyle name="20% - Акцент1 2 36" xfId="31"/>
    <cellStyle name="20% - Акцент1 2 37" xfId="32"/>
    <cellStyle name="20% - Акцент1 2 38" xfId="33"/>
    <cellStyle name="20% - Акцент1 2 39" xfId="34"/>
    <cellStyle name="20% - Акцент1 2 4" xfId="35"/>
    <cellStyle name="20% - Акцент1 2 40" xfId="36"/>
    <cellStyle name="20% - Акцент1 2 41" xfId="37"/>
    <cellStyle name="20% - Акцент1 2 42" xfId="38"/>
    <cellStyle name="20% - Акцент1 2 43" xfId="39"/>
    <cellStyle name="20% - Акцент1 2 44" xfId="40"/>
    <cellStyle name="20% - Акцент1 2 45" xfId="41"/>
    <cellStyle name="20% - Акцент1 2 46" xfId="42"/>
    <cellStyle name="20% - Акцент1 2 47" xfId="43"/>
    <cellStyle name="20% - Акцент1 2 48" xfId="44"/>
    <cellStyle name="20% - Акцент1 2 49" xfId="45"/>
    <cellStyle name="20% - Акцент1 2 5" xfId="46"/>
    <cellStyle name="20% - Акцент1 2 50" xfId="47"/>
    <cellStyle name="20% - Акцент1 2 51" xfId="48"/>
    <cellStyle name="20% - Акцент1 2 52" xfId="49"/>
    <cellStyle name="20% - Акцент1 2 53" xfId="50"/>
    <cellStyle name="20% - Акцент1 2 54" xfId="51"/>
    <cellStyle name="20% - Акцент1 2 55" xfId="52"/>
    <cellStyle name="20% - Акцент1 2 56" xfId="53"/>
    <cellStyle name="20% - Акцент1 2 57" xfId="54"/>
    <cellStyle name="20% - Акцент1 2 58" xfId="55"/>
    <cellStyle name="20% - Акцент1 2 59" xfId="56"/>
    <cellStyle name="20% - Акцент1 2 6" xfId="57"/>
    <cellStyle name="20% - Акцент1 2 60" xfId="58"/>
    <cellStyle name="20% - Акцент1 2 61" xfId="59"/>
    <cellStyle name="20% - Акцент1 2 62" xfId="60"/>
    <cellStyle name="20% - Акцент1 2 63" xfId="61"/>
    <cellStyle name="20% - Акцент1 2 64" xfId="62"/>
    <cellStyle name="20% - Акцент1 2 65" xfId="63"/>
    <cellStyle name="20% - Акцент1 2 66" xfId="64"/>
    <cellStyle name="20% - Акцент1 2 67" xfId="65"/>
    <cellStyle name="20% - Акцент1 2 68" xfId="66"/>
    <cellStyle name="20% - Акцент1 2 69" xfId="67"/>
    <cellStyle name="20% - Акцент1 2 7" xfId="68"/>
    <cellStyle name="20% - Акцент1 2 70" xfId="69"/>
    <cellStyle name="20% - Акцент1 2 71" xfId="70"/>
    <cellStyle name="20% - Акцент1 2 72" xfId="71"/>
    <cellStyle name="20% - Акцент1 2 73" xfId="72"/>
    <cellStyle name="20% - Акцент1 2 74" xfId="73"/>
    <cellStyle name="20% - Акцент1 2 75" xfId="74"/>
    <cellStyle name="20% - Акцент1 2 76" xfId="75"/>
    <cellStyle name="20% - Акцент1 2 77" xfId="76"/>
    <cellStyle name="20% - Акцент1 2 78" xfId="77"/>
    <cellStyle name="20% - Акцент1 2 79" xfId="78"/>
    <cellStyle name="20% - Акцент1 2 8" xfId="79"/>
    <cellStyle name="20% - Акцент1 2 80" xfId="80"/>
    <cellStyle name="20% - Акцент1 2 81" xfId="81"/>
    <cellStyle name="20% - Акцент1 2 82" xfId="82"/>
    <cellStyle name="20% - Акцент1 2 83" xfId="83"/>
    <cellStyle name="20% - Акцент1 2 84" xfId="84"/>
    <cellStyle name="20% - Акцент1 2 85" xfId="85"/>
    <cellStyle name="20% - Акцент1 2 86" xfId="86"/>
    <cellStyle name="20% - Акцент1 2 87" xfId="87"/>
    <cellStyle name="20% - Акцент1 2 88" xfId="88"/>
    <cellStyle name="20% - Акцент1 2 89" xfId="89"/>
    <cellStyle name="20% - Акцент1 2 9" xfId="90"/>
    <cellStyle name="20% - Акцент1 2 90" xfId="91"/>
    <cellStyle name="20% - Акцент2" xfId="92" builtinId="34" customBuiltin="1"/>
    <cellStyle name="20% - Акцент2 2" xfId="93"/>
    <cellStyle name="20% - Акцент2 2 10" xfId="94"/>
    <cellStyle name="20% - Акцент2 2 11" xfId="95"/>
    <cellStyle name="20% - Акцент2 2 12" xfId="96"/>
    <cellStyle name="20% - Акцент2 2 13" xfId="97"/>
    <cellStyle name="20% - Акцент2 2 14" xfId="98"/>
    <cellStyle name="20% - Акцент2 2 15" xfId="99"/>
    <cellStyle name="20% - Акцент2 2 16" xfId="100"/>
    <cellStyle name="20% - Акцент2 2 17" xfId="101"/>
    <cellStyle name="20% - Акцент2 2 18" xfId="102"/>
    <cellStyle name="20% - Акцент2 2 19" xfId="103"/>
    <cellStyle name="20% - Акцент2 2 2" xfId="104"/>
    <cellStyle name="20% - Акцент2 2 20" xfId="105"/>
    <cellStyle name="20% - Акцент2 2 21" xfId="106"/>
    <cellStyle name="20% - Акцент2 2 22" xfId="107"/>
    <cellStyle name="20% - Акцент2 2 23" xfId="108"/>
    <cellStyle name="20% - Акцент2 2 24" xfId="109"/>
    <cellStyle name="20% - Акцент2 2 25" xfId="110"/>
    <cellStyle name="20% - Акцент2 2 26" xfId="111"/>
    <cellStyle name="20% - Акцент2 2 27" xfId="112"/>
    <cellStyle name="20% - Акцент2 2 28" xfId="113"/>
    <cellStyle name="20% - Акцент2 2 29" xfId="114"/>
    <cellStyle name="20% - Акцент2 2 3" xfId="115"/>
    <cellStyle name="20% - Акцент2 2 30" xfId="116"/>
    <cellStyle name="20% - Акцент2 2 31" xfId="117"/>
    <cellStyle name="20% - Акцент2 2 32" xfId="118"/>
    <cellStyle name="20% - Акцент2 2 33" xfId="119"/>
    <cellStyle name="20% - Акцент2 2 34" xfId="120"/>
    <cellStyle name="20% - Акцент2 2 35" xfId="121"/>
    <cellStyle name="20% - Акцент2 2 36" xfId="122"/>
    <cellStyle name="20% - Акцент2 2 37" xfId="123"/>
    <cellStyle name="20% - Акцент2 2 38" xfId="124"/>
    <cellStyle name="20% - Акцент2 2 39" xfId="125"/>
    <cellStyle name="20% - Акцент2 2 4" xfId="126"/>
    <cellStyle name="20% - Акцент2 2 40" xfId="127"/>
    <cellStyle name="20% - Акцент2 2 41" xfId="128"/>
    <cellStyle name="20% - Акцент2 2 42" xfId="129"/>
    <cellStyle name="20% - Акцент2 2 43" xfId="130"/>
    <cellStyle name="20% - Акцент2 2 44" xfId="131"/>
    <cellStyle name="20% - Акцент2 2 45" xfId="132"/>
    <cellStyle name="20% - Акцент2 2 46" xfId="133"/>
    <cellStyle name="20% - Акцент2 2 47" xfId="134"/>
    <cellStyle name="20% - Акцент2 2 48" xfId="135"/>
    <cellStyle name="20% - Акцент2 2 49" xfId="136"/>
    <cellStyle name="20% - Акцент2 2 5" xfId="137"/>
    <cellStyle name="20% - Акцент2 2 50" xfId="138"/>
    <cellStyle name="20% - Акцент2 2 51" xfId="139"/>
    <cellStyle name="20% - Акцент2 2 52" xfId="140"/>
    <cellStyle name="20% - Акцент2 2 53" xfId="141"/>
    <cellStyle name="20% - Акцент2 2 54" xfId="142"/>
    <cellStyle name="20% - Акцент2 2 55" xfId="143"/>
    <cellStyle name="20% - Акцент2 2 56" xfId="144"/>
    <cellStyle name="20% - Акцент2 2 57" xfId="145"/>
    <cellStyle name="20% - Акцент2 2 58" xfId="146"/>
    <cellStyle name="20% - Акцент2 2 59" xfId="147"/>
    <cellStyle name="20% - Акцент2 2 6" xfId="148"/>
    <cellStyle name="20% - Акцент2 2 60" xfId="149"/>
    <cellStyle name="20% - Акцент2 2 61" xfId="150"/>
    <cellStyle name="20% - Акцент2 2 62" xfId="151"/>
    <cellStyle name="20% - Акцент2 2 63" xfId="152"/>
    <cellStyle name="20% - Акцент2 2 64" xfId="153"/>
    <cellStyle name="20% - Акцент2 2 65" xfId="154"/>
    <cellStyle name="20% - Акцент2 2 66" xfId="155"/>
    <cellStyle name="20% - Акцент2 2 67" xfId="156"/>
    <cellStyle name="20% - Акцент2 2 68" xfId="157"/>
    <cellStyle name="20% - Акцент2 2 69" xfId="158"/>
    <cellStyle name="20% - Акцент2 2 7" xfId="159"/>
    <cellStyle name="20% - Акцент2 2 70" xfId="160"/>
    <cellStyle name="20% - Акцент2 2 71" xfId="161"/>
    <cellStyle name="20% - Акцент2 2 72" xfId="162"/>
    <cellStyle name="20% - Акцент2 2 73" xfId="163"/>
    <cellStyle name="20% - Акцент2 2 74" xfId="164"/>
    <cellStyle name="20% - Акцент2 2 75" xfId="165"/>
    <cellStyle name="20% - Акцент2 2 76" xfId="166"/>
    <cellStyle name="20% - Акцент2 2 77" xfId="167"/>
    <cellStyle name="20% - Акцент2 2 78" xfId="168"/>
    <cellStyle name="20% - Акцент2 2 79" xfId="169"/>
    <cellStyle name="20% - Акцент2 2 8" xfId="170"/>
    <cellStyle name="20% - Акцент2 2 80" xfId="171"/>
    <cellStyle name="20% - Акцент2 2 81" xfId="172"/>
    <cellStyle name="20% - Акцент2 2 82" xfId="173"/>
    <cellStyle name="20% - Акцент2 2 83" xfId="174"/>
    <cellStyle name="20% - Акцент2 2 84" xfId="175"/>
    <cellStyle name="20% - Акцент2 2 85" xfId="176"/>
    <cellStyle name="20% - Акцент2 2 86" xfId="177"/>
    <cellStyle name="20% - Акцент2 2 87" xfId="178"/>
    <cellStyle name="20% - Акцент2 2 88" xfId="179"/>
    <cellStyle name="20% - Акцент2 2 89" xfId="180"/>
    <cellStyle name="20% - Акцент2 2 9" xfId="181"/>
    <cellStyle name="20% - Акцент2 2 90" xfId="182"/>
    <cellStyle name="20% - Акцент3" xfId="183" builtinId="38" customBuiltin="1"/>
    <cellStyle name="20% - Акцент3 2" xfId="184"/>
    <cellStyle name="20% - Акцент3 2 10" xfId="185"/>
    <cellStyle name="20% - Акцент3 2 11" xfId="186"/>
    <cellStyle name="20% - Акцент3 2 12" xfId="187"/>
    <cellStyle name="20% - Акцент3 2 13" xfId="188"/>
    <cellStyle name="20% - Акцент3 2 14" xfId="189"/>
    <cellStyle name="20% - Акцент3 2 15" xfId="190"/>
    <cellStyle name="20% - Акцент3 2 16" xfId="191"/>
    <cellStyle name="20% - Акцент3 2 17" xfId="192"/>
    <cellStyle name="20% - Акцент3 2 18" xfId="193"/>
    <cellStyle name="20% - Акцент3 2 19" xfId="194"/>
    <cellStyle name="20% - Акцент3 2 2" xfId="195"/>
    <cellStyle name="20% - Акцент3 2 20" xfId="196"/>
    <cellStyle name="20% - Акцент3 2 21" xfId="197"/>
    <cellStyle name="20% - Акцент3 2 22" xfId="198"/>
    <cellStyle name="20% - Акцент3 2 23" xfId="199"/>
    <cellStyle name="20% - Акцент3 2 24" xfId="200"/>
    <cellStyle name="20% - Акцент3 2 25" xfId="201"/>
    <cellStyle name="20% - Акцент3 2 26" xfId="202"/>
    <cellStyle name="20% - Акцент3 2 27" xfId="203"/>
    <cellStyle name="20% - Акцент3 2 28" xfId="204"/>
    <cellStyle name="20% - Акцент3 2 29" xfId="205"/>
    <cellStyle name="20% - Акцент3 2 3" xfId="206"/>
    <cellStyle name="20% - Акцент3 2 30" xfId="207"/>
    <cellStyle name="20% - Акцент3 2 31" xfId="208"/>
    <cellStyle name="20% - Акцент3 2 32" xfId="209"/>
    <cellStyle name="20% - Акцент3 2 33" xfId="210"/>
    <cellStyle name="20% - Акцент3 2 34" xfId="211"/>
    <cellStyle name="20% - Акцент3 2 35" xfId="212"/>
    <cellStyle name="20% - Акцент3 2 36" xfId="213"/>
    <cellStyle name="20% - Акцент3 2 37" xfId="214"/>
    <cellStyle name="20% - Акцент3 2 38" xfId="215"/>
    <cellStyle name="20% - Акцент3 2 39" xfId="216"/>
    <cellStyle name="20% - Акцент3 2 4" xfId="217"/>
    <cellStyle name="20% - Акцент3 2 40" xfId="218"/>
    <cellStyle name="20% - Акцент3 2 41" xfId="219"/>
    <cellStyle name="20% - Акцент3 2 42" xfId="220"/>
    <cellStyle name="20% - Акцент3 2 43" xfId="221"/>
    <cellStyle name="20% - Акцент3 2 44" xfId="222"/>
    <cellStyle name="20% - Акцент3 2 45" xfId="223"/>
    <cellStyle name="20% - Акцент3 2 46" xfId="224"/>
    <cellStyle name="20% - Акцент3 2 47" xfId="225"/>
    <cellStyle name="20% - Акцент3 2 48" xfId="226"/>
    <cellStyle name="20% - Акцент3 2 49" xfId="227"/>
    <cellStyle name="20% - Акцент3 2 5" xfId="228"/>
    <cellStyle name="20% - Акцент3 2 50" xfId="229"/>
    <cellStyle name="20% - Акцент3 2 51" xfId="230"/>
    <cellStyle name="20% - Акцент3 2 52" xfId="231"/>
    <cellStyle name="20% - Акцент3 2 53" xfId="232"/>
    <cellStyle name="20% - Акцент3 2 54" xfId="233"/>
    <cellStyle name="20% - Акцент3 2 55" xfId="234"/>
    <cellStyle name="20% - Акцент3 2 56" xfId="235"/>
    <cellStyle name="20% - Акцент3 2 57" xfId="236"/>
    <cellStyle name="20% - Акцент3 2 58" xfId="237"/>
    <cellStyle name="20% - Акцент3 2 59" xfId="238"/>
    <cellStyle name="20% - Акцент3 2 6" xfId="239"/>
    <cellStyle name="20% - Акцент3 2 60" xfId="240"/>
    <cellStyle name="20% - Акцент3 2 61" xfId="241"/>
    <cellStyle name="20% - Акцент3 2 62" xfId="242"/>
    <cellStyle name="20% - Акцент3 2 63" xfId="243"/>
    <cellStyle name="20% - Акцент3 2 64" xfId="244"/>
    <cellStyle name="20% - Акцент3 2 65" xfId="245"/>
    <cellStyle name="20% - Акцент3 2 66" xfId="246"/>
    <cellStyle name="20% - Акцент3 2 67" xfId="247"/>
    <cellStyle name="20% - Акцент3 2 68" xfId="248"/>
    <cellStyle name="20% - Акцент3 2 69" xfId="249"/>
    <cellStyle name="20% - Акцент3 2 7" xfId="250"/>
    <cellStyle name="20% - Акцент3 2 70" xfId="251"/>
    <cellStyle name="20% - Акцент3 2 71" xfId="252"/>
    <cellStyle name="20% - Акцент3 2 72" xfId="253"/>
    <cellStyle name="20% - Акцент3 2 73" xfId="254"/>
    <cellStyle name="20% - Акцент3 2 74" xfId="255"/>
    <cellStyle name="20% - Акцент3 2 75" xfId="256"/>
    <cellStyle name="20% - Акцент3 2 76" xfId="257"/>
    <cellStyle name="20% - Акцент3 2 77" xfId="258"/>
    <cellStyle name="20% - Акцент3 2 78" xfId="259"/>
    <cellStyle name="20% - Акцент3 2 79" xfId="260"/>
    <cellStyle name="20% - Акцент3 2 8" xfId="261"/>
    <cellStyle name="20% - Акцент3 2 80" xfId="262"/>
    <cellStyle name="20% - Акцент3 2 81" xfId="263"/>
    <cellStyle name="20% - Акцент3 2 82" xfId="264"/>
    <cellStyle name="20% - Акцент3 2 83" xfId="265"/>
    <cellStyle name="20% - Акцент3 2 84" xfId="266"/>
    <cellStyle name="20% - Акцент3 2 85" xfId="267"/>
    <cellStyle name="20% - Акцент3 2 86" xfId="268"/>
    <cellStyle name="20% - Акцент3 2 87" xfId="269"/>
    <cellStyle name="20% - Акцент3 2 88" xfId="270"/>
    <cellStyle name="20% - Акцент3 2 89" xfId="271"/>
    <cellStyle name="20% - Акцент3 2 9" xfId="272"/>
    <cellStyle name="20% - Акцент3 2 90" xfId="273"/>
    <cellStyle name="20% - Акцент4" xfId="274" builtinId="42" customBuiltin="1"/>
    <cellStyle name="20% - Акцент4 2" xfId="275"/>
    <cellStyle name="20% - Акцент4 2 10" xfId="276"/>
    <cellStyle name="20% - Акцент4 2 11" xfId="277"/>
    <cellStyle name="20% - Акцент4 2 12" xfId="278"/>
    <cellStyle name="20% - Акцент4 2 13" xfId="279"/>
    <cellStyle name="20% - Акцент4 2 14" xfId="280"/>
    <cellStyle name="20% - Акцент4 2 15" xfId="281"/>
    <cellStyle name="20% - Акцент4 2 16" xfId="282"/>
    <cellStyle name="20% - Акцент4 2 17" xfId="283"/>
    <cellStyle name="20% - Акцент4 2 18" xfId="284"/>
    <cellStyle name="20% - Акцент4 2 19" xfId="285"/>
    <cellStyle name="20% - Акцент4 2 2" xfId="286"/>
    <cellStyle name="20% - Акцент4 2 20" xfId="287"/>
    <cellStyle name="20% - Акцент4 2 21" xfId="288"/>
    <cellStyle name="20% - Акцент4 2 22" xfId="289"/>
    <cellStyle name="20% - Акцент4 2 23" xfId="290"/>
    <cellStyle name="20% - Акцент4 2 24" xfId="291"/>
    <cellStyle name="20% - Акцент4 2 25" xfId="292"/>
    <cellStyle name="20% - Акцент4 2 26" xfId="293"/>
    <cellStyle name="20% - Акцент4 2 27" xfId="294"/>
    <cellStyle name="20% - Акцент4 2 28" xfId="295"/>
    <cellStyle name="20% - Акцент4 2 29" xfId="296"/>
    <cellStyle name="20% - Акцент4 2 3" xfId="297"/>
    <cellStyle name="20% - Акцент4 2 30" xfId="298"/>
    <cellStyle name="20% - Акцент4 2 31" xfId="299"/>
    <cellStyle name="20% - Акцент4 2 32" xfId="300"/>
    <cellStyle name="20% - Акцент4 2 33" xfId="301"/>
    <cellStyle name="20% - Акцент4 2 34" xfId="302"/>
    <cellStyle name="20% - Акцент4 2 35" xfId="303"/>
    <cellStyle name="20% - Акцент4 2 36" xfId="304"/>
    <cellStyle name="20% - Акцент4 2 37" xfId="305"/>
    <cellStyle name="20% - Акцент4 2 38" xfId="306"/>
    <cellStyle name="20% - Акцент4 2 39" xfId="307"/>
    <cellStyle name="20% - Акцент4 2 4" xfId="308"/>
    <cellStyle name="20% - Акцент4 2 40" xfId="309"/>
    <cellStyle name="20% - Акцент4 2 41" xfId="310"/>
    <cellStyle name="20% - Акцент4 2 42" xfId="311"/>
    <cellStyle name="20% - Акцент4 2 43" xfId="312"/>
    <cellStyle name="20% - Акцент4 2 44" xfId="313"/>
    <cellStyle name="20% - Акцент4 2 45" xfId="314"/>
    <cellStyle name="20% - Акцент4 2 46" xfId="315"/>
    <cellStyle name="20% - Акцент4 2 47" xfId="316"/>
    <cellStyle name="20% - Акцент4 2 48" xfId="317"/>
    <cellStyle name="20% - Акцент4 2 49" xfId="318"/>
    <cellStyle name="20% - Акцент4 2 5" xfId="319"/>
    <cellStyle name="20% - Акцент4 2 50" xfId="320"/>
    <cellStyle name="20% - Акцент4 2 51" xfId="321"/>
    <cellStyle name="20% - Акцент4 2 52" xfId="322"/>
    <cellStyle name="20% - Акцент4 2 53" xfId="323"/>
    <cellStyle name="20% - Акцент4 2 54" xfId="324"/>
    <cellStyle name="20% - Акцент4 2 55" xfId="325"/>
    <cellStyle name="20% - Акцент4 2 56" xfId="326"/>
    <cellStyle name="20% - Акцент4 2 57" xfId="327"/>
    <cellStyle name="20% - Акцент4 2 58" xfId="328"/>
    <cellStyle name="20% - Акцент4 2 59" xfId="329"/>
    <cellStyle name="20% - Акцент4 2 6" xfId="330"/>
    <cellStyle name="20% - Акцент4 2 60" xfId="331"/>
    <cellStyle name="20% - Акцент4 2 61" xfId="332"/>
    <cellStyle name="20% - Акцент4 2 62" xfId="333"/>
    <cellStyle name="20% - Акцент4 2 63" xfId="334"/>
    <cellStyle name="20% - Акцент4 2 64" xfId="335"/>
    <cellStyle name="20% - Акцент4 2 65" xfId="336"/>
    <cellStyle name="20% - Акцент4 2 66" xfId="337"/>
    <cellStyle name="20% - Акцент4 2 67" xfId="338"/>
    <cellStyle name="20% - Акцент4 2 68" xfId="339"/>
    <cellStyle name="20% - Акцент4 2 69" xfId="340"/>
    <cellStyle name="20% - Акцент4 2 7" xfId="341"/>
    <cellStyle name="20% - Акцент4 2 70" xfId="342"/>
    <cellStyle name="20% - Акцент4 2 71" xfId="343"/>
    <cellStyle name="20% - Акцент4 2 72" xfId="344"/>
    <cellStyle name="20% - Акцент4 2 73" xfId="345"/>
    <cellStyle name="20% - Акцент4 2 74" xfId="346"/>
    <cellStyle name="20% - Акцент4 2 75" xfId="347"/>
    <cellStyle name="20% - Акцент4 2 76" xfId="348"/>
    <cellStyle name="20% - Акцент4 2 77" xfId="349"/>
    <cellStyle name="20% - Акцент4 2 78" xfId="350"/>
    <cellStyle name="20% - Акцент4 2 79" xfId="351"/>
    <cellStyle name="20% - Акцент4 2 8" xfId="352"/>
    <cellStyle name="20% - Акцент4 2 80" xfId="353"/>
    <cellStyle name="20% - Акцент4 2 81" xfId="354"/>
    <cellStyle name="20% - Акцент4 2 82" xfId="355"/>
    <cellStyle name="20% - Акцент4 2 83" xfId="356"/>
    <cellStyle name="20% - Акцент4 2 84" xfId="357"/>
    <cellStyle name="20% - Акцент4 2 85" xfId="358"/>
    <cellStyle name="20% - Акцент4 2 86" xfId="359"/>
    <cellStyle name="20% - Акцент4 2 87" xfId="360"/>
    <cellStyle name="20% - Акцент4 2 88" xfId="361"/>
    <cellStyle name="20% - Акцент4 2 89" xfId="362"/>
    <cellStyle name="20% - Акцент4 2 9" xfId="363"/>
    <cellStyle name="20% - Акцент4 2 90" xfId="364"/>
    <cellStyle name="20% - Акцент5" xfId="365" builtinId="46" customBuiltin="1"/>
    <cellStyle name="20% - Акцент5 2" xfId="366"/>
    <cellStyle name="20% - Акцент5 2 10" xfId="367"/>
    <cellStyle name="20% - Акцент5 2 11" xfId="368"/>
    <cellStyle name="20% - Акцент5 2 12" xfId="369"/>
    <cellStyle name="20% - Акцент5 2 13" xfId="370"/>
    <cellStyle name="20% - Акцент5 2 14" xfId="371"/>
    <cellStyle name="20% - Акцент5 2 15" xfId="372"/>
    <cellStyle name="20% - Акцент5 2 16" xfId="373"/>
    <cellStyle name="20% - Акцент5 2 17" xfId="374"/>
    <cellStyle name="20% - Акцент5 2 18" xfId="375"/>
    <cellStyle name="20% - Акцент5 2 19" xfId="376"/>
    <cellStyle name="20% - Акцент5 2 2" xfId="377"/>
    <cellStyle name="20% - Акцент5 2 20" xfId="378"/>
    <cellStyle name="20% - Акцент5 2 21" xfId="379"/>
    <cellStyle name="20% - Акцент5 2 22" xfId="380"/>
    <cellStyle name="20% - Акцент5 2 23" xfId="381"/>
    <cellStyle name="20% - Акцент5 2 24" xfId="382"/>
    <cellStyle name="20% - Акцент5 2 25" xfId="383"/>
    <cellStyle name="20% - Акцент5 2 26" xfId="384"/>
    <cellStyle name="20% - Акцент5 2 27" xfId="385"/>
    <cellStyle name="20% - Акцент5 2 28" xfId="386"/>
    <cellStyle name="20% - Акцент5 2 29" xfId="387"/>
    <cellStyle name="20% - Акцент5 2 3" xfId="388"/>
    <cellStyle name="20% - Акцент5 2 30" xfId="389"/>
    <cellStyle name="20% - Акцент5 2 31" xfId="390"/>
    <cellStyle name="20% - Акцент5 2 32" xfId="391"/>
    <cellStyle name="20% - Акцент5 2 33" xfId="392"/>
    <cellStyle name="20% - Акцент5 2 34" xfId="393"/>
    <cellStyle name="20% - Акцент5 2 35" xfId="394"/>
    <cellStyle name="20% - Акцент5 2 36" xfId="395"/>
    <cellStyle name="20% - Акцент5 2 37" xfId="396"/>
    <cellStyle name="20% - Акцент5 2 38" xfId="397"/>
    <cellStyle name="20% - Акцент5 2 39" xfId="398"/>
    <cellStyle name="20% - Акцент5 2 4" xfId="399"/>
    <cellStyle name="20% - Акцент5 2 40" xfId="400"/>
    <cellStyle name="20% - Акцент5 2 41" xfId="401"/>
    <cellStyle name="20% - Акцент5 2 42" xfId="402"/>
    <cellStyle name="20% - Акцент5 2 43" xfId="403"/>
    <cellStyle name="20% - Акцент5 2 44" xfId="404"/>
    <cellStyle name="20% - Акцент5 2 45" xfId="405"/>
    <cellStyle name="20% - Акцент5 2 46" xfId="406"/>
    <cellStyle name="20% - Акцент5 2 47" xfId="407"/>
    <cellStyle name="20% - Акцент5 2 48" xfId="408"/>
    <cellStyle name="20% - Акцент5 2 49" xfId="409"/>
    <cellStyle name="20% - Акцент5 2 5" xfId="410"/>
    <cellStyle name="20% - Акцент5 2 50" xfId="411"/>
    <cellStyle name="20% - Акцент5 2 51" xfId="412"/>
    <cellStyle name="20% - Акцент5 2 52" xfId="413"/>
    <cellStyle name="20% - Акцент5 2 53" xfId="414"/>
    <cellStyle name="20% - Акцент5 2 54" xfId="415"/>
    <cellStyle name="20% - Акцент5 2 55" xfId="416"/>
    <cellStyle name="20% - Акцент5 2 56" xfId="417"/>
    <cellStyle name="20% - Акцент5 2 57" xfId="418"/>
    <cellStyle name="20% - Акцент5 2 58" xfId="419"/>
    <cellStyle name="20% - Акцент5 2 59" xfId="420"/>
    <cellStyle name="20% - Акцент5 2 6" xfId="421"/>
    <cellStyle name="20% - Акцент5 2 60" xfId="422"/>
    <cellStyle name="20% - Акцент5 2 61" xfId="423"/>
    <cellStyle name="20% - Акцент5 2 62" xfId="424"/>
    <cellStyle name="20% - Акцент5 2 63" xfId="425"/>
    <cellStyle name="20% - Акцент5 2 64" xfId="426"/>
    <cellStyle name="20% - Акцент5 2 65" xfId="427"/>
    <cellStyle name="20% - Акцент5 2 66" xfId="428"/>
    <cellStyle name="20% - Акцент5 2 67" xfId="429"/>
    <cellStyle name="20% - Акцент5 2 68" xfId="430"/>
    <cellStyle name="20% - Акцент5 2 69" xfId="431"/>
    <cellStyle name="20% - Акцент5 2 7" xfId="432"/>
    <cellStyle name="20% - Акцент5 2 70" xfId="433"/>
    <cellStyle name="20% - Акцент5 2 71" xfId="434"/>
    <cellStyle name="20% - Акцент5 2 72" xfId="435"/>
    <cellStyle name="20% - Акцент5 2 73" xfId="436"/>
    <cellStyle name="20% - Акцент5 2 74" xfId="437"/>
    <cellStyle name="20% - Акцент5 2 75" xfId="438"/>
    <cellStyle name="20% - Акцент5 2 76" xfId="439"/>
    <cellStyle name="20% - Акцент5 2 77" xfId="440"/>
    <cellStyle name="20% - Акцент5 2 78" xfId="441"/>
    <cellStyle name="20% - Акцент5 2 79" xfId="442"/>
    <cellStyle name="20% - Акцент5 2 8" xfId="443"/>
    <cellStyle name="20% - Акцент5 2 80" xfId="444"/>
    <cellStyle name="20% - Акцент5 2 81" xfId="445"/>
    <cellStyle name="20% - Акцент5 2 82" xfId="446"/>
    <cellStyle name="20% - Акцент5 2 83" xfId="447"/>
    <cellStyle name="20% - Акцент5 2 84" xfId="448"/>
    <cellStyle name="20% - Акцент5 2 85" xfId="449"/>
    <cellStyle name="20% - Акцент5 2 86" xfId="450"/>
    <cellStyle name="20% - Акцент5 2 87" xfId="451"/>
    <cellStyle name="20% - Акцент5 2 88" xfId="452"/>
    <cellStyle name="20% - Акцент5 2 89" xfId="453"/>
    <cellStyle name="20% - Акцент5 2 9" xfId="454"/>
    <cellStyle name="20% - Акцент5 2 90" xfId="455"/>
    <cellStyle name="20% - Акцент6" xfId="456" builtinId="50" customBuiltin="1"/>
    <cellStyle name="20% - Акцент6 2" xfId="457"/>
    <cellStyle name="20% - Акцент6 2 10" xfId="458"/>
    <cellStyle name="20% - Акцент6 2 11" xfId="459"/>
    <cellStyle name="20% - Акцент6 2 12" xfId="460"/>
    <cellStyle name="20% - Акцент6 2 13" xfId="461"/>
    <cellStyle name="20% - Акцент6 2 14" xfId="462"/>
    <cellStyle name="20% - Акцент6 2 15" xfId="463"/>
    <cellStyle name="20% - Акцент6 2 16" xfId="464"/>
    <cellStyle name="20% - Акцент6 2 17" xfId="465"/>
    <cellStyle name="20% - Акцент6 2 18" xfId="466"/>
    <cellStyle name="20% - Акцент6 2 19" xfId="467"/>
    <cellStyle name="20% - Акцент6 2 2" xfId="468"/>
    <cellStyle name="20% - Акцент6 2 20" xfId="469"/>
    <cellStyle name="20% - Акцент6 2 21" xfId="470"/>
    <cellStyle name="20% - Акцент6 2 22" xfId="471"/>
    <cellStyle name="20% - Акцент6 2 23" xfId="472"/>
    <cellStyle name="20% - Акцент6 2 24" xfId="473"/>
    <cellStyle name="20% - Акцент6 2 25" xfId="474"/>
    <cellStyle name="20% - Акцент6 2 26" xfId="475"/>
    <cellStyle name="20% - Акцент6 2 27" xfId="476"/>
    <cellStyle name="20% - Акцент6 2 28" xfId="477"/>
    <cellStyle name="20% - Акцент6 2 29" xfId="478"/>
    <cellStyle name="20% - Акцент6 2 3" xfId="479"/>
    <cellStyle name="20% - Акцент6 2 30" xfId="480"/>
    <cellStyle name="20% - Акцент6 2 31" xfId="481"/>
    <cellStyle name="20% - Акцент6 2 32" xfId="482"/>
    <cellStyle name="20% - Акцент6 2 33" xfId="483"/>
    <cellStyle name="20% - Акцент6 2 34" xfId="484"/>
    <cellStyle name="20% - Акцент6 2 35" xfId="485"/>
    <cellStyle name="20% - Акцент6 2 36" xfId="486"/>
    <cellStyle name="20% - Акцент6 2 37" xfId="487"/>
    <cellStyle name="20% - Акцент6 2 38" xfId="488"/>
    <cellStyle name="20% - Акцент6 2 39" xfId="489"/>
    <cellStyle name="20% - Акцент6 2 4" xfId="490"/>
    <cellStyle name="20% - Акцент6 2 40" xfId="491"/>
    <cellStyle name="20% - Акцент6 2 41" xfId="492"/>
    <cellStyle name="20% - Акцент6 2 42" xfId="493"/>
    <cellStyle name="20% - Акцент6 2 43" xfId="494"/>
    <cellStyle name="20% - Акцент6 2 44" xfId="495"/>
    <cellStyle name="20% - Акцент6 2 45" xfId="496"/>
    <cellStyle name="20% - Акцент6 2 46" xfId="497"/>
    <cellStyle name="20% - Акцент6 2 47" xfId="498"/>
    <cellStyle name="20% - Акцент6 2 48" xfId="499"/>
    <cellStyle name="20% - Акцент6 2 49" xfId="500"/>
    <cellStyle name="20% - Акцент6 2 5" xfId="501"/>
    <cellStyle name="20% - Акцент6 2 50" xfId="502"/>
    <cellStyle name="20% - Акцент6 2 51" xfId="503"/>
    <cellStyle name="20% - Акцент6 2 52" xfId="504"/>
    <cellStyle name="20% - Акцент6 2 53" xfId="505"/>
    <cellStyle name="20% - Акцент6 2 54" xfId="506"/>
    <cellStyle name="20% - Акцент6 2 55" xfId="507"/>
    <cellStyle name="20% - Акцент6 2 56" xfId="508"/>
    <cellStyle name="20% - Акцент6 2 57" xfId="509"/>
    <cellStyle name="20% - Акцент6 2 58" xfId="510"/>
    <cellStyle name="20% - Акцент6 2 59" xfId="511"/>
    <cellStyle name="20% - Акцент6 2 6" xfId="512"/>
    <cellStyle name="20% - Акцент6 2 60" xfId="513"/>
    <cellStyle name="20% - Акцент6 2 61" xfId="514"/>
    <cellStyle name="20% - Акцент6 2 62" xfId="515"/>
    <cellStyle name="20% - Акцент6 2 63" xfId="516"/>
    <cellStyle name="20% - Акцент6 2 64" xfId="517"/>
    <cellStyle name="20% - Акцент6 2 65" xfId="518"/>
    <cellStyle name="20% - Акцент6 2 66" xfId="519"/>
    <cellStyle name="20% - Акцент6 2 67" xfId="520"/>
    <cellStyle name="20% - Акцент6 2 68" xfId="521"/>
    <cellStyle name="20% - Акцент6 2 69" xfId="522"/>
    <cellStyle name="20% - Акцент6 2 7" xfId="523"/>
    <cellStyle name="20% - Акцент6 2 70" xfId="524"/>
    <cellStyle name="20% - Акцент6 2 71" xfId="525"/>
    <cellStyle name="20% - Акцент6 2 72" xfId="526"/>
    <cellStyle name="20% - Акцент6 2 73" xfId="527"/>
    <cellStyle name="20% - Акцент6 2 74" xfId="528"/>
    <cellStyle name="20% - Акцент6 2 75" xfId="529"/>
    <cellStyle name="20% - Акцент6 2 76" xfId="530"/>
    <cellStyle name="20% - Акцент6 2 77" xfId="531"/>
    <cellStyle name="20% - Акцент6 2 78" xfId="532"/>
    <cellStyle name="20% - Акцент6 2 79" xfId="533"/>
    <cellStyle name="20% - Акцент6 2 8" xfId="534"/>
    <cellStyle name="20% - Акцент6 2 80" xfId="535"/>
    <cellStyle name="20% - Акцент6 2 81" xfId="536"/>
    <cellStyle name="20% - Акцент6 2 82" xfId="537"/>
    <cellStyle name="20% - Акцент6 2 83" xfId="538"/>
    <cellStyle name="20% - Акцент6 2 84" xfId="539"/>
    <cellStyle name="20% - Акцент6 2 85" xfId="540"/>
    <cellStyle name="20% - Акцент6 2 86" xfId="541"/>
    <cellStyle name="20% - Акцент6 2 87" xfId="542"/>
    <cellStyle name="20% - Акцент6 2 88" xfId="543"/>
    <cellStyle name="20% - Акцент6 2 89" xfId="544"/>
    <cellStyle name="20% - Акцент6 2 9" xfId="545"/>
    <cellStyle name="20% - Акцент6 2 90" xfId="546"/>
    <cellStyle name="40% - Акцент1" xfId="547" builtinId="31" customBuiltin="1"/>
    <cellStyle name="40% - Акцент1 2" xfId="548"/>
    <cellStyle name="40% - Акцент1 2 10" xfId="549"/>
    <cellStyle name="40% - Акцент1 2 11" xfId="550"/>
    <cellStyle name="40% - Акцент1 2 12" xfId="551"/>
    <cellStyle name="40% - Акцент1 2 13" xfId="552"/>
    <cellStyle name="40% - Акцент1 2 14" xfId="553"/>
    <cellStyle name="40% - Акцент1 2 15" xfId="554"/>
    <cellStyle name="40% - Акцент1 2 16" xfId="555"/>
    <cellStyle name="40% - Акцент1 2 17" xfId="556"/>
    <cellStyle name="40% - Акцент1 2 18" xfId="557"/>
    <cellStyle name="40% - Акцент1 2 19" xfId="558"/>
    <cellStyle name="40% - Акцент1 2 2" xfId="559"/>
    <cellStyle name="40% - Акцент1 2 20" xfId="560"/>
    <cellStyle name="40% - Акцент1 2 21" xfId="561"/>
    <cellStyle name="40% - Акцент1 2 22" xfId="562"/>
    <cellStyle name="40% - Акцент1 2 23" xfId="563"/>
    <cellStyle name="40% - Акцент1 2 24" xfId="564"/>
    <cellStyle name="40% - Акцент1 2 25" xfId="565"/>
    <cellStyle name="40% - Акцент1 2 26" xfId="566"/>
    <cellStyle name="40% - Акцент1 2 27" xfId="567"/>
    <cellStyle name="40% - Акцент1 2 28" xfId="568"/>
    <cellStyle name="40% - Акцент1 2 29" xfId="569"/>
    <cellStyle name="40% - Акцент1 2 3" xfId="570"/>
    <cellStyle name="40% - Акцент1 2 30" xfId="571"/>
    <cellStyle name="40% - Акцент1 2 31" xfId="572"/>
    <cellStyle name="40% - Акцент1 2 32" xfId="573"/>
    <cellStyle name="40% - Акцент1 2 33" xfId="574"/>
    <cellStyle name="40% - Акцент1 2 34" xfId="575"/>
    <cellStyle name="40% - Акцент1 2 35" xfId="576"/>
    <cellStyle name="40% - Акцент1 2 36" xfId="577"/>
    <cellStyle name="40% - Акцент1 2 37" xfId="578"/>
    <cellStyle name="40% - Акцент1 2 38" xfId="579"/>
    <cellStyle name="40% - Акцент1 2 39" xfId="580"/>
    <cellStyle name="40% - Акцент1 2 4" xfId="581"/>
    <cellStyle name="40% - Акцент1 2 40" xfId="582"/>
    <cellStyle name="40% - Акцент1 2 41" xfId="583"/>
    <cellStyle name="40% - Акцент1 2 42" xfId="584"/>
    <cellStyle name="40% - Акцент1 2 43" xfId="585"/>
    <cellStyle name="40% - Акцент1 2 44" xfId="586"/>
    <cellStyle name="40% - Акцент1 2 45" xfId="587"/>
    <cellStyle name="40% - Акцент1 2 46" xfId="588"/>
    <cellStyle name="40% - Акцент1 2 47" xfId="589"/>
    <cellStyle name="40% - Акцент1 2 48" xfId="590"/>
    <cellStyle name="40% - Акцент1 2 49" xfId="591"/>
    <cellStyle name="40% - Акцент1 2 5" xfId="592"/>
    <cellStyle name="40% - Акцент1 2 50" xfId="593"/>
    <cellStyle name="40% - Акцент1 2 51" xfId="594"/>
    <cellStyle name="40% - Акцент1 2 52" xfId="595"/>
    <cellStyle name="40% - Акцент1 2 53" xfId="596"/>
    <cellStyle name="40% - Акцент1 2 54" xfId="597"/>
    <cellStyle name="40% - Акцент1 2 55" xfId="598"/>
    <cellStyle name="40% - Акцент1 2 56" xfId="599"/>
    <cellStyle name="40% - Акцент1 2 57" xfId="600"/>
    <cellStyle name="40% - Акцент1 2 58" xfId="601"/>
    <cellStyle name="40% - Акцент1 2 59" xfId="602"/>
    <cellStyle name="40% - Акцент1 2 6" xfId="603"/>
    <cellStyle name="40% - Акцент1 2 60" xfId="604"/>
    <cellStyle name="40% - Акцент1 2 61" xfId="605"/>
    <cellStyle name="40% - Акцент1 2 62" xfId="606"/>
    <cellStyle name="40% - Акцент1 2 63" xfId="607"/>
    <cellStyle name="40% - Акцент1 2 64" xfId="608"/>
    <cellStyle name="40% - Акцент1 2 65" xfId="609"/>
    <cellStyle name="40% - Акцент1 2 66" xfId="610"/>
    <cellStyle name="40% - Акцент1 2 67" xfId="611"/>
    <cellStyle name="40% - Акцент1 2 68" xfId="612"/>
    <cellStyle name="40% - Акцент1 2 69" xfId="613"/>
    <cellStyle name="40% - Акцент1 2 7" xfId="614"/>
    <cellStyle name="40% - Акцент1 2 70" xfId="615"/>
    <cellStyle name="40% - Акцент1 2 71" xfId="616"/>
    <cellStyle name="40% - Акцент1 2 72" xfId="617"/>
    <cellStyle name="40% - Акцент1 2 73" xfId="618"/>
    <cellStyle name="40% - Акцент1 2 74" xfId="619"/>
    <cellStyle name="40% - Акцент1 2 75" xfId="620"/>
    <cellStyle name="40% - Акцент1 2 76" xfId="621"/>
    <cellStyle name="40% - Акцент1 2 77" xfId="622"/>
    <cellStyle name="40% - Акцент1 2 78" xfId="623"/>
    <cellStyle name="40% - Акцент1 2 79" xfId="624"/>
    <cellStyle name="40% - Акцент1 2 8" xfId="625"/>
    <cellStyle name="40% - Акцент1 2 80" xfId="626"/>
    <cellStyle name="40% - Акцент1 2 81" xfId="627"/>
    <cellStyle name="40% - Акцент1 2 82" xfId="628"/>
    <cellStyle name="40% - Акцент1 2 83" xfId="629"/>
    <cellStyle name="40% - Акцент1 2 84" xfId="630"/>
    <cellStyle name="40% - Акцент1 2 85" xfId="631"/>
    <cellStyle name="40% - Акцент1 2 86" xfId="632"/>
    <cellStyle name="40% - Акцент1 2 87" xfId="633"/>
    <cellStyle name="40% - Акцент1 2 88" xfId="634"/>
    <cellStyle name="40% - Акцент1 2 89" xfId="635"/>
    <cellStyle name="40% - Акцент1 2 9" xfId="636"/>
    <cellStyle name="40% - Акцент1 2 90" xfId="637"/>
    <cellStyle name="40% - Акцент2" xfId="638" builtinId="35" customBuiltin="1"/>
    <cellStyle name="40% - Акцент2 2" xfId="639"/>
    <cellStyle name="40% - Акцент2 2 10" xfId="640"/>
    <cellStyle name="40% - Акцент2 2 11" xfId="641"/>
    <cellStyle name="40% - Акцент2 2 12" xfId="642"/>
    <cellStyle name="40% - Акцент2 2 13" xfId="643"/>
    <cellStyle name="40% - Акцент2 2 14" xfId="644"/>
    <cellStyle name="40% - Акцент2 2 15" xfId="645"/>
    <cellStyle name="40% - Акцент2 2 16" xfId="646"/>
    <cellStyle name="40% - Акцент2 2 17" xfId="647"/>
    <cellStyle name="40% - Акцент2 2 18" xfId="648"/>
    <cellStyle name="40% - Акцент2 2 19" xfId="649"/>
    <cellStyle name="40% - Акцент2 2 2" xfId="650"/>
    <cellStyle name="40% - Акцент2 2 20" xfId="651"/>
    <cellStyle name="40% - Акцент2 2 21" xfId="652"/>
    <cellStyle name="40% - Акцент2 2 22" xfId="653"/>
    <cellStyle name="40% - Акцент2 2 23" xfId="654"/>
    <cellStyle name="40% - Акцент2 2 24" xfId="655"/>
    <cellStyle name="40% - Акцент2 2 25" xfId="656"/>
    <cellStyle name="40% - Акцент2 2 26" xfId="657"/>
    <cellStyle name="40% - Акцент2 2 27" xfId="658"/>
    <cellStyle name="40% - Акцент2 2 28" xfId="659"/>
    <cellStyle name="40% - Акцент2 2 29" xfId="660"/>
    <cellStyle name="40% - Акцент2 2 3" xfId="661"/>
    <cellStyle name="40% - Акцент2 2 30" xfId="662"/>
    <cellStyle name="40% - Акцент2 2 31" xfId="663"/>
    <cellStyle name="40% - Акцент2 2 32" xfId="664"/>
    <cellStyle name="40% - Акцент2 2 33" xfId="665"/>
    <cellStyle name="40% - Акцент2 2 34" xfId="666"/>
    <cellStyle name="40% - Акцент2 2 35" xfId="667"/>
    <cellStyle name="40% - Акцент2 2 36" xfId="668"/>
    <cellStyle name="40% - Акцент2 2 37" xfId="669"/>
    <cellStyle name="40% - Акцент2 2 38" xfId="670"/>
    <cellStyle name="40% - Акцент2 2 39" xfId="671"/>
    <cellStyle name="40% - Акцент2 2 4" xfId="672"/>
    <cellStyle name="40% - Акцент2 2 40" xfId="673"/>
    <cellStyle name="40% - Акцент2 2 41" xfId="674"/>
    <cellStyle name="40% - Акцент2 2 42" xfId="675"/>
    <cellStyle name="40% - Акцент2 2 43" xfId="676"/>
    <cellStyle name="40% - Акцент2 2 44" xfId="677"/>
    <cellStyle name="40% - Акцент2 2 45" xfId="678"/>
    <cellStyle name="40% - Акцент2 2 46" xfId="679"/>
    <cellStyle name="40% - Акцент2 2 47" xfId="680"/>
    <cellStyle name="40% - Акцент2 2 48" xfId="681"/>
    <cellStyle name="40% - Акцент2 2 49" xfId="682"/>
    <cellStyle name="40% - Акцент2 2 5" xfId="683"/>
    <cellStyle name="40% - Акцент2 2 50" xfId="684"/>
    <cellStyle name="40% - Акцент2 2 51" xfId="685"/>
    <cellStyle name="40% - Акцент2 2 52" xfId="686"/>
    <cellStyle name="40% - Акцент2 2 53" xfId="687"/>
    <cellStyle name="40% - Акцент2 2 54" xfId="688"/>
    <cellStyle name="40% - Акцент2 2 55" xfId="689"/>
    <cellStyle name="40% - Акцент2 2 56" xfId="690"/>
    <cellStyle name="40% - Акцент2 2 57" xfId="691"/>
    <cellStyle name="40% - Акцент2 2 58" xfId="692"/>
    <cellStyle name="40% - Акцент2 2 59" xfId="693"/>
    <cellStyle name="40% - Акцент2 2 6" xfId="694"/>
    <cellStyle name="40% - Акцент2 2 60" xfId="695"/>
    <cellStyle name="40% - Акцент2 2 61" xfId="696"/>
    <cellStyle name="40% - Акцент2 2 62" xfId="697"/>
    <cellStyle name="40% - Акцент2 2 63" xfId="698"/>
    <cellStyle name="40% - Акцент2 2 64" xfId="699"/>
    <cellStyle name="40% - Акцент2 2 65" xfId="700"/>
    <cellStyle name="40% - Акцент2 2 66" xfId="701"/>
    <cellStyle name="40% - Акцент2 2 67" xfId="702"/>
    <cellStyle name="40% - Акцент2 2 68" xfId="703"/>
    <cellStyle name="40% - Акцент2 2 69" xfId="704"/>
    <cellStyle name="40% - Акцент2 2 7" xfId="705"/>
    <cellStyle name="40% - Акцент2 2 70" xfId="706"/>
    <cellStyle name="40% - Акцент2 2 71" xfId="707"/>
    <cellStyle name="40% - Акцент2 2 72" xfId="708"/>
    <cellStyle name="40% - Акцент2 2 73" xfId="709"/>
    <cellStyle name="40% - Акцент2 2 74" xfId="710"/>
    <cellStyle name="40% - Акцент2 2 75" xfId="711"/>
    <cellStyle name="40% - Акцент2 2 76" xfId="712"/>
    <cellStyle name="40% - Акцент2 2 77" xfId="713"/>
    <cellStyle name="40% - Акцент2 2 78" xfId="714"/>
    <cellStyle name="40% - Акцент2 2 79" xfId="715"/>
    <cellStyle name="40% - Акцент2 2 8" xfId="716"/>
    <cellStyle name="40% - Акцент2 2 80" xfId="717"/>
    <cellStyle name="40% - Акцент2 2 81" xfId="718"/>
    <cellStyle name="40% - Акцент2 2 82" xfId="719"/>
    <cellStyle name="40% - Акцент2 2 83" xfId="720"/>
    <cellStyle name="40% - Акцент2 2 84" xfId="721"/>
    <cellStyle name="40% - Акцент2 2 85" xfId="722"/>
    <cellStyle name="40% - Акцент2 2 86" xfId="723"/>
    <cellStyle name="40% - Акцент2 2 87" xfId="724"/>
    <cellStyle name="40% - Акцент2 2 88" xfId="725"/>
    <cellStyle name="40% - Акцент2 2 89" xfId="726"/>
    <cellStyle name="40% - Акцент2 2 9" xfId="727"/>
    <cellStyle name="40% - Акцент2 2 90" xfId="728"/>
    <cellStyle name="40% - Акцент3" xfId="729" builtinId="39" customBuiltin="1"/>
    <cellStyle name="40% - Акцент3 2" xfId="730"/>
    <cellStyle name="40% - Акцент3 2 10" xfId="731"/>
    <cellStyle name="40% - Акцент3 2 11" xfId="732"/>
    <cellStyle name="40% - Акцент3 2 12" xfId="733"/>
    <cellStyle name="40% - Акцент3 2 13" xfId="734"/>
    <cellStyle name="40% - Акцент3 2 14" xfId="735"/>
    <cellStyle name="40% - Акцент3 2 15" xfId="736"/>
    <cellStyle name="40% - Акцент3 2 16" xfId="737"/>
    <cellStyle name="40% - Акцент3 2 17" xfId="738"/>
    <cellStyle name="40% - Акцент3 2 18" xfId="739"/>
    <cellStyle name="40% - Акцент3 2 19" xfId="740"/>
    <cellStyle name="40% - Акцент3 2 2" xfId="741"/>
    <cellStyle name="40% - Акцент3 2 20" xfId="742"/>
    <cellStyle name="40% - Акцент3 2 21" xfId="743"/>
    <cellStyle name="40% - Акцент3 2 22" xfId="744"/>
    <cellStyle name="40% - Акцент3 2 23" xfId="745"/>
    <cellStyle name="40% - Акцент3 2 24" xfId="746"/>
    <cellStyle name="40% - Акцент3 2 25" xfId="747"/>
    <cellStyle name="40% - Акцент3 2 26" xfId="748"/>
    <cellStyle name="40% - Акцент3 2 27" xfId="749"/>
    <cellStyle name="40% - Акцент3 2 28" xfId="750"/>
    <cellStyle name="40% - Акцент3 2 29" xfId="751"/>
    <cellStyle name="40% - Акцент3 2 3" xfId="752"/>
    <cellStyle name="40% - Акцент3 2 30" xfId="753"/>
    <cellStyle name="40% - Акцент3 2 31" xfId="754"/>
    <cellStyle name="40% - Акцент3 2 32" xfId="755"/>
    <cellStyle name="40% - Акцент3 2 33" xfId="756"/>
    <cellStyle name="40% - Акцент3 2 34" xfId="757"/>
    <cellStyle name="40% - Акцент3 2 35" xfId="758"/>
    <cellStyle name="40% - Акцент3 2 36" xfId="759"/>
    <cellStyle name="40% - Акцент3 2 37" xfId="760"/>
    <cellStyle name="40% - Акцент3 2 38" xfId="761"/>
    <cellStyle name="40% - Акцент3 2 39" xfId="762"/>
    <cellStyle name="40% - Акцент3 2 4" xfId="763"/>
    <cellStyle name="40% - Акцент3 2 40" xfId="764"/>
    <cellStyle name="40% - Акцент3 2 41" xfId="765"/>
    <cellStyle name="40% - Акцент3 2 42" xfId="766"/>
    <cellStyle name="40% - Акцент3 2 43" xfId="767"/>
    <cellStyle name="40% - Акцент3 2 44" xfId="768"/>
    <cellStyle name="40% - Акцент3 2 45" xfId="769"/>
    <cellStyle name="40% - Акцент3 2 46" xfId="770"/>
    <cellStyle name="40% - Акцент3 2 47" xfId="771"/>
    <cellStyle name="40% - Акцент3 2 48" xfId="772"/>
    <cellStyle name="40% - Акцент3 2 49" xfId="773"/>
    <cellStyle name="40% - Акцент3 2 5" xfId="774"/>
    <cellStyle name="40% - Акцент3 2 50" xfId="775"/>
    <cellStyle name="40% - Акцент3 2 51" xfId="776"/>
    <cellStyle name="40% - Акцент3 2 52" xfId="777"/>
    <cellStyle name="40% - Акцент3 2 53" xfId="778"/>
    <cellStyle name="40% - Акцент3 2 54" xfId="779"/>
    <cellStyle name="40% - Акцент3 2 55" xfId="780"/>
    <cellStyle name="40% - Акцент3 2 56" xfId="781"/>
    <cellStyle name="40% - Акцент3 2 57" xfId="782"/>
    <cellStyle name="40% - Акцент3 2 58" xfId="783"/>
    <cellStyle name="40% - Акцент3 2 59" xfId="784"/>
    <cellStyle name="40% - Акцент3 2 6" xfId="785"/>
    <cellStyle name="40% - Акцент3 2 60" xfId="786"/>
    <cellStyle name="40% - Акцент3 2 61" xfId="787"/>
    <cellStyle name="40% - Акцент3 2 62" xfId="788"/>
    <cellStyle name="40% - Акцент3 2 63" xfId="789"/>
    <cellStyle name="40% - Акцент3 2 64" xfId="790"/>
    <cellStyle name="40% - Акцент3 2 65" xfId="791"/>
    <cellStyle name="40% - Акцент3 2 66" xfId="792"/>
    <cellStyle name="40% - Акцент3 2 67" xfId="793"/>
    <cellStyle name="40% - Акцент3 2 68" xfId="794"/>
    <cellStyle name="40% - Акцент3 2 69" xfId="795"/>
    <cellStyle name="40% - Акцент3 2 7" xfId="796"/>
    <cellStyle name="40% - Акцент3 2 70" xfId="797"/>
    <cellStyle name="40% - Акцент3 2 71" xfId="798"/>
    <cellStyle name="40% - Акцент3 2 72" xfId="799"/>
    <cellStyle name="40% - Акцент3 2 73" xfId="800"/>
    <cellStyle name="40% - Акцент3 2 74" xfId="801"/>
    <cellStyle name="40% - Акцент3 2 75" xfId="802"/>
    <cellStyle name="40% - Акцент3 2 76" xfId="803"/>
    <cellStyle name="40% - Акцент3 2 77" xfId="804"/>
    <cellStyle name="40% - Акцент3 2 78" xfId="805"/>
    <cellStyle name="40% - Акцент3 2 79" xfId="806"/>
    <cellStyle name="40% - Акцент3 2 8" xfId="807"/>
    <cellStyle name="40% - Акцент3 2 80" xfId="808"/>
    <cellStyle name="40% - Акцент3 2 81" xfId="809"/>
    <cellStyle name="40% - Акцент3 2 82" xfId="810"/>
    <cellStyle name="40% - Акцент3 2 83" xfId="811"/>
    <cellStyle name="40% - Акцент3 2 84" xfId="812"/>
    <cellStyle name="40% - Акцент3 2 85" xfId="813"/>
    <cellStyle name="40% - Акцент3 2 86" xfId="814"/>
    <cellStyle name="40% - Акцент3 2 87" xfId="815"/>
    <cellStyle name="40% - Акцент3 2 88" xfId="816"/>
    <cellStyle name="40% - Акцент3 2 89" xfId="817"/>
    <cellStyle name="40% - Акцент3 2 9" xfId="818"/>
    <cellStyle name="40% - Акцент3 2 90" xfId="819"/>
    <cellStyle name="40% - Акцент4" xfId="820" builtinId="43" customBuiltin="1"/>
    <cellStyle name="40% - Акцент4 2" xfId="821"/>
    <cellStyle name="40% - Акцент4 2 10" xfId="822"/>
    <cellStyle name="40% - Акцент4 2 11" xfId="823"/>
    <cellStyle name="40% - Акцент4 2 12" xfId="824"/>
    <cellStyle name="40% - Акцент4 2 13" xfId="825"/>
    <cellStyle name="40% - Акцент4 2 14" xfId="826"/>
    <cellStyle name="40% - Акцент4 2 15" xfId="827"/>
    <cellStyle name="40% - Акцент4 2 16" xfId="828"/>
    <cellStyle name="40% - Акцент4 2 17" xfId="829"/>
    <cellStyle name="40% - Акцент4 2 18" xfId="830"/>
    <cellStyle name="40% - Акцент4 2 19" xfId="831"/>
    <cellStyle name="40% - Акцент4 2 2" xfId="832"/>
    <cellStyle name="40% - Акцент4 2 20" xfId="833"/>
    <cellStyle name="40% - Акцент4 2 21" xfId="834"/>
    <cellStyle name="40% - Акцент4 2 22" xfId="835"/>
    <cellStyle name="40% - Акцент4 2 23" xfId="836"/>
    <cellStyle name="40% - Акцент4 2 24" xfId="837"/>
    <cellStyle name="40% - Акцент4 2 25" xfId="838"/>
    <cellStyle name="40% - Акцент4 2 26" xfId="839"/>
    <cellStyle name="40% - Акцент4 2 27" xfId="840"/>
    <cellStyle name="40% - Акцент4 2 28" xfId="841"/>
    <cellStyle name="40% - Акцент4 2 29" xfId="842"/>
    <cellStyle name="40% - Акцент4 2 3" xfId="843"/>
    <cellStyle name="40% - Акцент4 2 30" xfId="844"/>
    <cellStyle name="40% - Акцент4 2 31" xfId="845"/>
    <cellStyle name="40% - Акцент4 2 32" xfId="846"/>
    <cellStyle name="40% - Акцент4 2 33" xfId="847"/>
    <cellStyle name="40% - Акцент4 2 34" xfId="848"/>
    <cellStyle name="40% - Акцент4 2 35" xfId="849"/>
    <cellStyle name="40% - Акцент4 2 36" xfId="850"/>
    <cellStyle name="40% - Акцент4 2 37" xfId="851"/>
    <cellStyle name="40% - Акцент4 2 38" xfId="852"/>
    <cellStyle name="40% - Акцент4 2 39" xfId="853"/>
    <cellStyle name="40% - Акцент4 2 4" xfId="854"/>
    <cellStyle name="40% - Акцент4 2 40" xfId="855"/>
    <cellStyle name="40% - Акцент4 2 41" xfId="856"/>
    <cellStyle name="40% - Акцент4 2 42" xfId="857"/>
    <cellStyle name="40% - Акцент4 2 43" xfId="858"/>
    <cellStyle name="40% - Акцент4 2 44" xfId="859"/>
    <cellStyle name="40% - Акцент4 2 45" xfId="860"/>
    <cellStyle name="40% - Акцент4 2 46" xfId="861"/>
    <cellStyle name="40% - Акцент4 2 47" xfId="862"/>
    <cellStyle name="40% - Акцент4 2 48" xfId="863"/>
    <cellStyle name="40% - Акцент4 2 49" xfId="864"/>
    <cellStyle name="40% - Акцент4 2 5" xfId="865"/>
    <cellStyle name="40% - Акцент4 2 50" xfId="866"/>
    <cellStyle name="40% - Акцент4 2 51" xfId="867"/>
    <cellStyle name="40% - Акцент4 2 52" xfId="868"/>
    <cellStyle name="40% - Акцент4 2 53" xfId="869"/>
    <cellStyle name="40% - Акцент4 2 54" xfId="870"/>
    <cellStyle name="40% - Акцент4 2 55" xfId="871"/>
    <cellStyle name="40% - Акцент4 2 56" xfId="872"/>
    <cellStyle name="40% - Акцент4 2 57" xfId="873"/>
    <cellStyle name="40% - Акцент4 2 58" xfId="874"/>
    <cellStyle name="40% - Акцент4 2 59" xfId="875"/>
    <cellStyle name="40% - Акцент4 2 6" xfId="876"/>
    <cellStyle name="40% - Акцент4 2 60" xfId="877"/>
    <cellStyle name="40% - Акцент4 2 61" xfId="878"/>
    <cellStyle name="40% - Акцент4 2 62" xfId="879"/>
    <cellStyle name="40% - Акцент4 2 63" xfId="880"/>
    <cellStyle name="40% - Акцент4 2 64" xfId="881"/>
    <cellStyle name="40% - Акцент4 2 65" xfId="882"/>
    <cellStyle name="40% - Акцент4 2 66" xfId="883"/>
    <cellStyle name="40% - Акцент4 2 67" xfId="884"/>
    <cellStyle name="40% - Акцент4 2 68" xfId="885"/>
    <cellStyle name="40% - Акцент4 2 69" xfId="886"/>
    <cellStyle name="40% - Акцент4 2 7" xfId="887"/>
    <cellStyle name="40% - Акцент4 2 70" xfId="888"/>
    <cellStyle name="40% - Акцент4 2 71" xfId="889"/>
    <cellStyle name="40% - Акцент4 2 72" xfId="890"/>
    <cellStyle name="40% - Акцент4 2 73" xfId="891"/>
    <cellStyle name="40% - Акцент4 2 74" xfId="892"/>
    <cellStyle name="40% - Акцент4 2 75" xfId="893"/>
    <cellStyle name="40% - Акцент4 2 76" xfId="894"/>
    <cellStyle name="40% - Акцент4 2 77" xfId="895"/>
    <cellStyle name="40% - Акцент4 2 78" xfId="896"/>
    <cellStyle name="40% - Акцент4 2 79" xfId="897"/>
    <cellStyle name="40% - Акцент4 2 8" xfId="898"/>
    <cellStyle name="40% - Акцент4 2 80" xfId="899"/>
    <cellStyle name="40% - Акцент4 2 81" xfId="900"/>
    <cellStyle name="40% - Акцент4 2 82" xfId="901"/>
    <cellStyle name="40% - Акцент4 2 83" xfId="902"/>
    <cellStyle name="40% - Акцент4 2 84" xfId="903"/>
    <cellStyle name="40% - Акцент4 2 85" xfId="904"/>
    <cellStyle name="40% - Акцент4 2 86" xfId="905"/>
    <cellStyle name="40% - Акцент4 2 87" xfId="906"/>
    <cellStyle name="40% - Акцент4 2 88" xfId="907"/>
    <cellStyle name="40% - Акцент4 2 89" xfId="908"/>
    <cellStyle name="40% - Акцент4 2 9" xfId="909"/>
    <cellStyle name="40% - Акцент4 2 90" xfId="910"/>
    <cellStyle name="40% - Акцент5" xfId="911" builtinId="47" customBuiltin="1"/>
    <cellStyle name="40% - Акцент5 2" xfId="912"/>
    <cellStyle name="40% - Акцент5 2 10" xfId="913"/>
    <cellStyle name="40% - Акцент5 2 11" xfId="914"/>
    <cellStyle name="40% - Акцент5 2 12" xfId="915"/>
    <cellStyle name="40% - Акцент5 2 13" xfId="916"/>
    <cellStyle name="40% - Акцент5 2 14" xfId="917"/>
    <cellStyle name="40% - Акцент5 2 15" xfId="918"/>
    <cellStyle name="40% - Акцент5 2 16" xfId="919"/>
    <cellStyle name="40% - Акцент5 2 17" xfId="920"/>
    <cellStyle name="40% - Акцент5 2 18" xfId="921"/>
    <cellStyle name="40% - Акцент5 2 19" xfId="922"/>
    <cellStyle name="40% - Акцент5 2 2" xfId="923"/>
    <cellStyle name="40% - Акцент5 2 20" xfId="924"/>
    <cellStyle name="40% - Акцент5 2 21" xfId="925"/>
    <cellStyle name="40% - Акцент5 2 22" xfId="926"/>
    <cellStyle name="40% - Акцент5 2 23" xfId="927"/>
    <cellStyle name="40% - Акцент5 2 24" xfId="928"/>
    <cellStyle name="40% - Акцент5 2 25" xfId="929"/>
    <cellStyle name="40% - Акцент5 2 26" xfId="930"/>
    <cellStyle name="40% - Акцент5 2 27" xfId="931"/>
    <cellStyle name="40% - Акцент5 2 28" xfId="932"/>
    <cellStyle name="40% - Акцент5 2 29" xfId="933"/>
    <cellStyle name="40% - Акцент5 2 3" xfId="934"/>
    <cellStyle name="40% - Акцент5 2 30" xfId="935"/>
    <cellStyle name="40% - Акцент5 2 31" xfId="936"/>
    <cellStyle name="40% - Акцент5 2 32" xfId="937"/>
    <cellStyle name="40% - Акцент5 2 33" xfId="938"/>
    <cellStyle name="40% - Акцент5 2 34" xfId="939"/>
    <cellStyle name="40% - Акцент5 2 35" xfId="940"/>
    <cellStyle name="40% - Акцент5 2 36" xfId="941"/>
    <cellStyle name="40% - Акцент5 2 37" xfId="942"/>
    <cellStyle name="40% - Акцент5 2 38" xfId="943"/>
    <cellStyle name="40% - Акцент5 2 39" xfId="944"/>
    <cellStyle name="40% - Акцент5 2 4" xfId="945"/>
    <cellStyle name="40% - Акцент5 2 40" xfId="946"/>
    <cellStyle name="40% - Акцент5 2 41" xfId="947"/>
    <cellStyle name="40% - Акцент5 2 42" xfId="948"/>
    <cellStyle name="40% - Акцент5 2 43" xfId="949"/>
    <cellStyle name="40% - Акцент5 2 44" xfId="950"/>
    <cellStyle name="40% - Акцент5 2 45" xfId="951"/>
    <cellStyle name="40% - Акцент5 2 46" xfId="952"/>
    <cellStyle name="40% - Акцент5 2 47" xfId="953"/>
    <cellStyle name="40% - Акцент5 2 48" xfId="954"/>
    <cellStyle name="40% - Акцент5 2 49" xfId="955"/>
    <cellStyle name="40% - Акцент5 2 5" xfId="956"/>
    <cellStyle name="40% - Акцент5 2 50" xfId="957"/>
    <cellStyle name="40% - Акцент5 2 51" xfId="958"/>
    <cellStyle name="40% - Акцент5 2 52" xfId="959"/>
    <cellStyle name="40% - Акцент5 2 53" xfId="960"/>
    <cellStyle name="40% - Акцент5 2 54" xfId="961"/>
    <cellStyle name="40% - Акцент5 2 55" xfId="962"/>
    <cellStyle name="40% - Акцент5 2 56" xfId="963"/>
    <cellStyle name="40% - Акцент5 2 57" xfId="964"/>
    <cellStyle name="40% - Акцент5 2 58" xfId="965"/>
    <cellStyle name="40% - Акцент5 2 59" xfId="966"/>
    <cellStyle name="40% - Акцент5 2 6" xfId="967"/>
    <cellStyle name="40% - Акцент5 2 60" xfId="968"/>
    <cellStyle name="40% - Акцент5 2 61" xfId="969"/>
    <cellStyle name="40% - Акцент5 2 62" xfId="970"/>
    <cellStyle name="40% - Акцент5 2 63" xfId="971"/>
    <cellStyle name="40% - Акцент5 2 64" xfId="972"/>
    <cellStyle name="40% - Акцент5 2 65" xfId="973"/>
    <cellStyle name="40% - Акцент5 2 66" xfId="974"/>
    <cellStyle name="40% - Акцент5 2 67" xfId="975"/>
    <cellStyle name="40% - Акцент5 2 68" xfId="976"/>
    <cellStyle name="40% - Акцент5 2 69" xfId="977"/>
    <cellStyle name="40% - Акцент5 2 7" xfId="978"/>
    <cellStyle name="40% - Акцент5 2 70" xfId="979"/>
    <cellStyle name="40% - Акцент5 2 71" xfId="980"/>
    <cellStyle name="40% - Акцент5 2 72" xfId="981"/>
    <cellStyle name="40% - Акцент5 2 73" xfId="982"/>
    <cellStyle name="40% - Акцент5 2 74" xfId="983"/>
    <cellStyle name="40% - Акцент5 2 75" xfId="984"/>
    <cellStyle name="40% - Акцент5 2 76" xfId="985"/>
    <cellStyle name="40% - Акцент5 2 77" xfId="986"/>
    <cellStyle name="40% - Акцент5 2 78" xfId="987"/>
    <cellStyle name="40% - Акцент5 2 79" xfId="988"/>
    <cellStyle name="40% - Акцент5 2 8" xfId="989"/>
    <cellStyle name="40% - Акцент5 2 80" xfId="990"/>
    <cellStyle name="40% - Акцент5 2 81" xfId="991"/>
    <cellStyle name="40% - Акцент5 2 82" xfId="992"/>
    <cellStyle name="40% - Акцент5 2 83" xfId="993"/>
    <cellStyle name="40% - Акцент5 2 84" xfId="994"/>
    <cellStyle name="40% - Акцент5 2 85" xfId="995"/>
    <cellStyle name="40% - Акцент5 2 86" xfId="996"/>
    <cellStyle name="40% - Акцент5 2 87" xfId="997"/>
    <cellStyle name="40% - Акцент5 2 88" xfId="998"/>
    <cellStyle name="40% - Акцент5 2 89" xfId="999"/>
    <cellStyle name="40% - Акцент5 2 9" xfId="1000"/>
    <cellStyle name="40% - Акцент5 2 90" xfId="1001"/>
    <cellStyle name="40% - Акцент6" xfId="1002" builtinId="51" customBuiltin="1"/>
    <cellStyle name="40% - Акцент6 2" xfId="1003"/>
    <cellStyle name="40% - Акцент6 2 10" xfId="1004"/>
    <cellStyle name="40% - Акцент6 2 11" xfId="1005"/>
    <cellStyle name="40% - Акцент6 2 12" xfId="1006"/>
    <cellStyle name="40% - Акцент6 2 13" xfId="1007"/>
    <cellStyle name="40% - Акцент6 2 14" xfId="1008"/>
    <cellStyle name="40% - Акцент6 2 15" xfId="1009"/>
    <cellStyle name="40% - Акцент6 2 16" xfId="1010"/>
    <cellStyle name="40% - Акцент6 2 17" xfId="1011"/>
    <cellStyle name="40% - Акцент6 2 18" xfId="1012"/>
    <cellStyle name="40% - Акцент6 2 19" xfId="1013"/>
    <cellStyle name="40% - Акцент6 2 2" xfId="1014"/>
    <cellStyle name="40% - Акцент6 2 20" xfId="1015"/>
    <cellStyle name="40% - Акцент6 2 21" xfId="1016"/>
    <cellStyle name="40% - Акцент6 2 22" xfId="1017"/>
    <cellStyle name="40% - Акцент6 2 23" xfId="1018"/>
    <cellStyle name="40% - Акцент6 2 24" xfId="1019"/>
    <cellStyle name="40% - Акцент6 2 25" xfId="1020"/>
    <cellStyle name="40% - Акцент6 2 26" xfId="1021"/>
    <cellStyle name="40% - Акцент6 2 27" xfId="1022"/>
    <cellStyle name="40% - Акцент6 2 28" xfId="1023"/>
    <cellStyle name="40% - Акцент6 2 29" xfId="1024"/>
    <cellStyle name="40% - Акцент6 2 3" xfId="1025"/>
    <cellStyle name="40% - Акцент6 2 30" xfId="1026"/>
    <cellStyle name="40% - Акцент6 2 31" xfId="1027"/>
    <cellStyle name="40% - Акцент6 2 32" xfId="1028"/>
    <cellStyle name="40% - Акцент6 2 33" xfId="1029"/>
    <cellStyle name="40% - Акцент6 2 34" xfId="1030"/>
    <cellStyle name="40% - Акцент6 2 35" xfId="1031"/>
    <cellStyle name="40% - Акцент6 2 36" xfId="1032"/>
    <cellStyle name="40% - Акцент6 2 37" xfId="1033"/>
    <cellStyle name="40% - Акцент6 2 38" xfId="1034"/>
    <cellStyle name="40% - Акцент6 2 39" xfId="1035"/>
    <cellStyle name="40% - Акцент6 2 4" xfId="1036"/>
    <cellStyle name="40% - Акцент6 2 40" xfId="1037"/>
    <cellStyle name="40% - Акцент6 2 41" xfId="1038"/>
    <cellStyle name="40% - Акцент6 2 42" xfId="1039"/>
    <cellStyle name="40% - Акцент6 2 43" xfId="1040"/>
    <cellStyle name="40% - Акцент6 2 44" xfId="1041"/>
    <cellStyle name="40% - Акцент6 2 45" xfId="1042"/>
    <cellStyle name="40% - Акцент6 2 46" xfId="1043"/>
    <cellStyle name="40% - Акцент6 2 47" xfId="1044"/>
    <cellStyle name="40% - Акцент6 2 48" xfId="1045"/>
    <cellStyle name="40% - Акцент6 2 49" xfId="1046"/>
    <cellStyle name="40% - Акцент6 2 5" xfId="1047"/>
    <cellStyle name="40% - Акцент6 2 50" xfId="1048"/>
    <cellStyle name="40% - Акцент6 2 51" xfId="1049"/>
    <cellStyle name="40% - Акцент6 2 52" xfId="1050"/>
    <cellStyle name="40% - Акцент6 2 53" xfId="1051"/>
    <cellStyle name="40% - Акцент6 2 54" xfId="1052"/>
    <cellStyle name="40% - Акцент6 2 55" xfId="1053"/>
    <cellStyle name="40% - Акцент6 2 56" xfId="1054"/>
    <cellStyle name="40% - Акцент6 2 57" xfId="1055"/>
    <cellStyle name="40% - Акцент6 2 58" xfId="1056"/>
    <cellStyle name="40% - Акцент6 2 59" xfId="1057"/>
    <cellStyle name="40% - Акцент6 2 6" xfId="1058"/>
    <cellStyle name="40% - Акцент6 2 60" xfId="1059"/>
    <cellStyle name="40% - Акцент6 2 61" xfId="1060"/>
    <cellStyle name="40% - Акцент6 2 62" xfId="1061"/>
    <cellStyle name="40% - Акцент6 2 63" xfId="1062"/>
    <cellStyle name="40% - Акцент6 2 64" xfId="1063"/>
    <cellStyle name="40% - Акцент6 2 65" xfId="1064"/>
    <cellStyle name="40% - Акцент6 2 66" xfId="1065"/>
    <cellStyle name="40% - Акцент6 2 67" xfId="1066"/>
    <cellStyle name="40% - Акцент6 2 68" xfId="1067"/>
    <cellStyle name="40% - Акцент6 2 69" xfId="1068"/>
    <cellStyle name="40% - Акцент6 2 7" xfId="1069"/>
    <cellStyle name="40% - Акцент6 2 70" xfId="1070"/>
    <cellStyle name="40% - Акцент6 2 71" xfId="1071"/>
    <cellStyle name="40% - Акцент6 2 72" xfId="1072"/>
    <cellStyle name="40% - Акцент6 2 73" xfId="1073"/>
    <cellStyle name="40% - Акцент6 2 74" xfId="1074"/>
    <cellStyle name="40% - Акцент6 2 75" xfId="1075"/>
    <cellStyle name="40% - Акцент6 2 76" xfId="1076"/>
    <cellStyle name="40% - Акцент6 2 77" xfId="1077"/>
    <cellStyle name="40% - Акцент6 2 78" xfId="1078"/>
    <cellStyle name="40% - Акцент6 2 79" xfId="1079"/>
    <cellStyle name="40% - Акцент6 2 8" xfId="1080"/>
    <cellStyle name="40% - Акцент6 2 80" xfId="1081"/>
    <cellStyle name="40% - Акцент6 2 81" xfId="1082"/>
    <cellStyle name="40% - Акцент6 2 82" xfId="1083"/>
    <cellStyle name="40% - Акцент6 2 83" xfId="1084"/>
    <cellStyle name="40% - Акцент6 2 84" xfId="1085"/>
    <cellStyle name="40% - Акцент6 2 85" xfId="1086"/>
    <cellStyle name="40% - Акцент6 2 86" xfId="1087"/>
    <cellStyle name="40% - Акцент6 2 87" xfId="1088"/>
    <cellStyle name="40% - Акцент6 2 88" xfId="1089"/>
    <cellStyle name="40% - Акцент6 2 89" xfId="1090"/>
    <cellStyle name="40% - Акцент6 2 9" xfId="1091"/>
    <cellStyle name="40% - Акцент6 2 90" xfId="1092"/>
    <cellStyle name="60% - Акцент1" xfId="1093" builtinId="32" customBuiltin="1"/>
    <cellStyle name="60% - Акцент1 2" xfId="1094"/>
    <cellStyle name="60% - Акцент2" xfId="1095" builtinId="36" customBuiltin="1"/>
    <cellStyle name="60% - Акцент2 2" xfId="1096"/>
    <cellStyle name="60% - Акцент3" xfId="1097" builtinId="40" customBuiltin="1"/>
    <cellStyle name="60% - Акцент3 2" xfId="1098"/>
    <cellStyle name="60% - Акцент4" xfId="1099" builtinId="44" customBuiltin="1"/>
    <cellStyle name="60% - Акцент4 2" xfId="1100"/>
    <cellStyle name="60% - Акцент5" xfId="1101" builtinId="48" customBuiltin="1"/>
    <cellStyle name="60% - Акцент5 2" xfId="1102"/>
    <cellStyle name="60% - Акцент6" xfId="1103" builtinId="52" customBuiltin="1"/>
    <cellStyle name="60% - Акцент6 2" xfId="1104"/>
    <cellStyle name="normální 2" xfId="1105"/>
    <cellStyle name="Акцент1" xfId="1106" builtinId="29" customBuiltin="1"/>
    <cellStyle name="Акцент1 2" xfId="1107"/>
    <cellStyle name="Акцент2" xfId="1108" builtinId="33" customBuiltin="1"/>
    <cellStyle name="Акцент2 2" xfId="1109"/>
    <cellStyle name="Акцент3" xfId="1110" builtinId="37" customBuiltin="1"/>
    <cellStyle name="Акцент3 2" xfId="1111"/>
    <cellStyle name="Акцент4" xfId="1112" builtinId="41" customBuiltin="1"/>
    <cellStyle name="Акцент4 2" xfId="1113"/>
    <cellStyle name="Акцент5" xfId="1114" builtinId="45" customBuiltin="1"/>
    <cellStyle name="Акцент5 2" xfId="1115"/>
    <cellStyle name="Акцент6" xfId="1116" builtinId="49" customBuiltin="1"/>
    <cellStyle name="Акцент6 2" xfId="1117"/>
    <cellStyle name="Ввод " xfId="1118" builtinId="20" customBuiltin="1"/>
    <cellStyle name="Ввод  2" xfId="1119"/>
    <cellStyle name="Вывод" xfId="1120" builtinId="21" customBuiltin="1"/>
    <cellStyle name="Вывод 2" xfId="1121"/>
    <cellStyle name="Вычисление" xfId="1122" builtinId="22" customBuiltin="1"/>
    <cellStyle name="Вычисление 2" xfId="1123"/>
    <cellStyle name="Заголовок 1" xfId="1124" builtinId="16" customBuiltin="1"/>
    <cellStyle name="Заголовок 1 2" xfId="1125"/>
    <cellStyle name="Заголовок 2" xfId="1126" builtinId="17" customBuiltin="1"/>
    <cellStyle name="Заголовок 2 2" xfId="1127"/>
    <cellStyle name="Заголовок 3" xfId="1128" builtinId="18" customBuiltin="1"/>
    <cellStyle name="Заголовок 3 2" xfId="1129"/>
    <cellStyle name="Заголовок 4" xfId="1130" builtinId="19" customBuiltin="1"/>
    <cellStyle name="Заголовок 4 2" xfId="1131"/>
    <cellStyle name="Итог" xfId="1132" builtinId="25" customBuiltin="1"/>
    <cellStyle name="Итог 2" xfId="1133"/>
    <cellStyle name="Контрольная ячейка" xfId="1134" builtinId="23" customBuiltin="1"/>
    <cellStyle name="Контрольная ячейка 2" xfId="1135"/>
    <cellStyle name="Название" xfId="1136" builtinId="15" customBuiltin="1"/>
    <cellStyle name="Название 2" xfId="1137"/>
    <cellStyle name="Нейтральный" xfId="1138" builtinId="28" customBuiltin="1"/>
    <cellStyle name="Нейтральный 2" xfId="1139"/>
    <cellStyle name="Обычный" xfId="0" builtinId="0"/>
    <cellStyle name="Обычный 2" xfId="1140"/>
    <cellStyle name="Обычный 3" xfId="1141"/>
    <cellStyle name="Обычный 4" xfId="1142"/>
    <cellStyle name="Обычный 5" xfId="1143"/>
    <cellStyle name="Обычный 6" xfId="1144"/>
    <cellStyle name="Обычный_Атоммашэкспорт" xfId="1145"/>
    <cellStyle name="Обычный_СПЛАВ" xfId="1146"/>
    <cellStyle name="Плохой" xfId="1147" builtinId="27" customBuiltin="1"/>
    <cellStyle name="Плохой 2" xfId="1148"/>
    <cellStyle name="Пояснение" xfId="1149" builtinId="53" customBuiltin="1"/>
    <cellStyle name="Пояснение 2" xfId="1150"/>
    <cellStyle name="Примечание" xfId="1151" builtinId="10" customBuiltin="1"/>
    <cellStyle name="Примечание 2" xfId="1152"/>
    <cellStyle name="Связанная ячейка" xfId="1153" builtinId="24" customBuiltin="1"/>
    <cellStyle name="Связанная ячейка 2" xfId="1154"/>
    <cellStyle name="Стиль 1" xfId="1155"/>
    <cellStyle name="Текст предупреждения" xfId="1156" builtinId="11" customBuiltin="1"/>
    <cellStyle name="Текст предупреждения 2" xfId="1157"/>
    <cellStyle name="Финансовый 2" xfId="1158"/>
    <cellStyle name="Хороший" xfId="1159" builtinId="26" customBuiltin="1"/>
    <cellStyle name="Хороший 2" xfId="11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S52"/>
  <sheetViews>
    <sheetView tabSelected="1" view="pageBreakPreview" topLeftCell="A19" zoomScale="70" zoomScaleNormal="100" zoomScaleSheetLayoutView="70" workbookViewId="0">
      <selection activeCell="L34" sqref="L34"/>
    </sheetView>
  </sheetViews>
  <sheetFormatPr defaultRowHeight="12.75"/>
  <cols>
    <col min="1" max="1" width="4.7109375" style="13" customWidth="1"/>
    <col min="2" max="2" width="8.7109375" style="14" customWidth="1"/>
    <col min="3" max="3" width="10.5703125" style="14" customWidth="1"/>
    <col min="4" max="4" width="12" style="14" customWidth="1"/>
    <col min="5" max="5" width="11.7109375" style="14" customWidth="1"/>
    <col min="6" max="6" width="6.28515625" style="13" customWidth="1"/>
    <col min="7" max="7" width="4.42578125" style="13" customWidth="1"/>
    <col min="8" max="8" width="9.140625" style="13"/>
    <col min="9" max="9" width="5.140625" style="13" customWidth="1"/>
    <col min="10" max="10" width="7.7109375" style="13" customWidth="1"/>
    <col min="11" max="11" width="5.140625" style="13" customWidth="1"/>
    <col min="12" max="12" width="14.140625" style="13" customWidth="1"/>
    <col min="13" max="13" width="6.7109375" style="13" customWidth="1"/>
    <col min="14" max="14" width="10.42578125" style="15" customWidth="1"/>
    <col min="15" max="16" width="9.140625" style="13"/>
    <col min="17" max="17" width="7.28515625" style="13" customWidth="1"/>
    <col min="18" max="18" width="7.7109375" style="13" customWidth="1"/>
    <col min="19" max="19" width="9.28515625" style="13" customWidth="1"/>
    <col min="20" max="20" width="11.28515625" style="13" customWidth="1"/>
    <col min="21" max="21" width="9.140625" style="13"/>
    <col min="22" max="22" width="7.28515625" style="13" customWidth="1"/>
    <col min="23" max="23" width="6.7109375" style="13" customWidth="1"/>
    <col min="24" max="24" width="10.85546875" style="13" customWidth="1"/>
    <col min="25" max="25" width="5.7109375" style="13" customWidth="1"/>
    <col min="26" max="26" width="6.140625" style="13" customWidth="1"/>
    <col min="27" max="27" width="4.85546875" style="13" customWidth="1"/>
    <col min="28" max="28" width="12.42578125" style="15" customWidth="1"/>
    <col min="29" max="29" width="11.85546875" style="15" customWidth="1"/>
    <col min="30" max="30" width="12.42578125" style="15" customWidth="1"/>
    <col min="31" max="31" width="11.42578125" style="15" customWidth="1"/>
    <col min="32" max="32" width="12.28515625" style="13" customWidth="1"/>
    <col min="33" max="33" width="8.7109375" style="13" customWidth="1"/>
    <col min="34" max="34" width="41" style="16" customWidth="1"/>
    <col min="35" max="35" width="12" style="16" customWidth="1"/>
    <col min="36" max="36" width="12.85546875" style="13" customWidth="1"/>
    <col min="37" max="37" width="9.85546875" style="14" customWidth="1"/>
    <col min="38" max="38" width="9.140625" style="38"/>
    <col min="39" max="39" width="26.140625" style="38" customWidth="1"/>
    <col min="40" max="41" width="9.140625" style="38"/>
    <col min="42" max="42" width="9.28515625" style="38" bestFit="1" customWidth="1"/>
    <col min="43" max="16384" width="9.140625" style="38"/>
  </cols>
  <sheetData>
    <row r="1" spans="1:71" ht="20.25">
      <c r="A1" s="35"/>
      <c r="B1" s="36"/>
      <c r="C1" s="37"/>
      <c r="D1" s="35"/>
      <c r="E1" s="37"/>
      <c r="F1" s="37"/>
      <c r="G1" s="38"/>
      <c r="H1" s="37"/>
      <c r="I1" s="37"/>
      <c r="J1" s="12"/>
      <c r="K1" s="12"/>
      <c r="L1" s="12"/>
      <c r="M1" s="12"/>
      <c r="N1" s="12"/>
      <c r="O1" s="12"/>
      <c r="P1" s="35"/>
      <c r="Q1" s="35"/>
      <c r="R1" s="35"/>
      <c r="S1" s="35"/>
      <c r="T1" s="35"/>
      <c r="W1" s="39"/>
      <c r="X1" s="35"/>
      <c r="Y1" s="35"/>
      <c r="Z1" s="35"/>
      <c r="AA1" s="40"/>
      <c r="AB1" s="41" t="s">
        <v>87</v>
      </c>
      <c r="AC1" s="42"/>
      <c r="AD1" s="35"/>
      <c r="AE1" s="35"/>
      <c r="AF1" s="35"/>
      <c r="AG1" s="35"/>
      <c r="AH1" s="43"/>
      <c r="AI1" s="43"/>
      <c r="AJ1" s="38"/>
      <c r="AK1" s="38"/>
      <c r="AL1" s="35"/>
      <c r="AV1" s="44"/>
      <c r="BP1" s="45"/>
      <c r="BR1" s="46"/>
      <c r="BS1" s="47"/>
    </row>
    <row r="2" spans="1:71" ht="23.25">
      <c r="A2" s="38"/>
      <c r="B2" s="47"/>
      <c r="C2" s="30" t="s">
        <v>84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44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45"/>
      <c r="AI2" s="45"/>
      <c r="AJ2" s="38"/>
      <c r="AK2" s="47"/>
    </row>
    <row r="3" spans="1:71" ht="147.75" customHeight="1">
      <c r="A3" s="1" t="s">
        <v>27</v>
      </c>
      <c r="B3" s="2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34</v>
      </c>
      <c r="H3" s="1" t="s">
        <v>5</v>
      </c>
      <c r="I3" s="2" t="s">
        <v>6</v>
      </c>
      <c r="J3" s="2" t="s">
        <v>7</v>
      </c>
      <c r="K3" s="1" t="s">
        <v>8</v>
      </c>
      <c r="L3" s="1" t="s">
        <v>9</v>
      </c>
      <c r="M3" s="3" t="s">
        <v>32</v>
      </c>
      <c r="N3" s="10" t="s">
        <v>10</v>
      </c>
      <c r="O3" s="1" t="s">
        <v>11</v>
      </c>
      <c r="P3" s="1" t="s">
        <v>31</v>
      </c>
      <c r="Q3" s="4" t="s">
        <v>12</v>
      </c>
      <c r="R3" s="1" t="s">
        <v>13</v>
      </c>
      <c r="S3" s="5" t="s">
        <v>14</v>
      </c>
      <c r="T3" s="5" t="s">
        <v>15</v>
      </c>
      <c r="U3" s="1" t="s">
        <v>16</v>
      </c>
      <c r="V3" s="1" t="s">
        <v>17</v>
      </c>
      <c r="W3" s="1" t="s">
        <v>18</v>
      </c>
      <c r="X3" s="1" t="s">
        <v>19</v>
      </c>
      <c r="Y3" s="1" t="s">
        <v>20</v>
      </c>
      <c r="Z3" s="1" t="s">
        <v>21</v>
      </c>
      <c r="AA3" s="1" t="s">
        <v>22</v>
      </c>
      <c r="AB3" s="6" t="s">
        <v>28</v>
      </c>
      <c r="AC3" s="6" t="s">
        <v>29</v>
      </c>
      <c r="AD3" s="6" t="s">
        <v>85</v>
      </c>
      <c r="AE3" s="6" t="s">
        <v>30</v>
      </c>
      <c r="AF3" s="2" t="s">
        <v>23</v>
      </c>
      <c r="AG3" s="1" t="s">
        <v>24</v>
      </c>
      <c r="AH3" s="11" t="s">
        <v>25</v>
      </c>
      <c r="AI3" s="7" t="s">
        <v>33</v>
      </c>
      <c r="AJ3" s="7" t="s">
        <v>94</v>
      </c>
      <c r="AK3" s="2" t="s">
        <v>26</v>
      </c>
    </row>
    <row r="4" spans="1:71" ht="14.25" customHeight="1">
      <c r="A4" s="9">
        <v>1</v>
      </c>
      <c r="B4" s="8">
        <v>2</v>
      </c>
      <c r="C4" s="9">
        <v>3</v>
      </c>
      <c r="D4" s="8">
        <v>4</v>
      </c>
      <c r="E4" s="9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  <c r="P4" s="8">
        <v>16</v>
      </c>
      <c r="Q4" s="8">
        <v>17</v>
      </c>
      <c r="R4" s="8">
        <v>18</v>
      </c>
      <c r="S4" s="8">
        <v>19</v>
      </c>
      <c r="T4" s="8">
        <v>20</v>
      </c>
      <c r="U4" s="8">
        <v>21</v>
      </c>
      <c r="V4" s="8">
        <v>22</v>
      </c>
      <c r="W4" s="8">
        <v>23</v>
      </c>
      <c r="X4" s="8">
        <v>24</v>
      </c>
      <c r="Y4" s="8">
        <v>25</v>
      </c>
      <c r="Z4" s="8">
        <v>26</v>
      </c>
      <c r="AA4" s="8">
        <v>27</v>
      </c>
      <c r="AB4" s="8">
        <v>28</v>
      </c>
      <c r="AC4" s="8">
        <v>29</v>
      </c>
      <c r="AD4" s="8">
        <v>30</v>
      </c>
      <c r="AE4" s="8">
        <v>31</v>
      </c>
      <c r="AF4" s="8">
        <v>32</v>
      </c>
      <c r="AG4" s="8">
        <v>33</v>
      </c>
      <c r="AH4" s="8">
        <v>34</v>
      </c>
      <c r="AI4" s="8">
        <v>35</v>
      </c>
      <c r="AJ4" s="8">
        <v>36</v>
      </c>
      <c r="AK4" s="8">
        <v>37</v>
      </c>
    </row>
    <row r="5" spans="1:71" s="49" customFormat="1" ht="127.5">
      <c r="A5" s="32">
        <v>1</v>
      </c>
      <c r="B5" s="31" t="s">
        <v>52</v>
      </c>
      <c r="C5" s="31" t="s">
        <v>53</v>
      </c>
      <c r="D5" s="31" t="s">
        <v>35</v>
      </c>
      <c r="E5" s="31" t="s">
        <v>96</v>
      </c>
      <c r="F5" s="32" t="s">
        <v>36</v>
      </c>
      <c r="G5" s="32">
        <v>2</v>
      </c>
      <c r="H5" s="32" t="s">
        <v>37</v>
      </c>
      <c r="I5" s="32">
        <v>300</v>
      </c>
      <c r="J5" s="32">
        <v>18</v>
      </c>
      <c r="K5" s="32">
        <v>350</v>
      </c>
      <c r="L5" s="32" t="s">
        <v>38</v>
      </c>
      <c r="M5" s="32"/>
      <c r="N5" s="33">
        <v>1428</v>
      </c>
      <c r="O5" s="32" t="s">
        <v>39</v>
      </c>
      <c r="P5" s="32" t="s">
        <v>40</v>
      </c>
      <c r="Q5" s="32" t="s">
        <v>41</v>
      </c>
      <c r="R5" s="32" t="s">
        <v>42</v>
      </c>
      <c r="S5" s="32" t="s">
        <v>43</v>
      </c>
      <c r="T5" s="32" t="s">
        <v>95</v>
      </c>
      <c r="U5" s="32" t="s">
        <v>54</v>
      </c>
      <c r="V5" s="32"/>
      <c r="W5" s="32"/>
      <c r="X5" s="32" t="s">
        <v>55</v>
      </c>
      <c r="Y5" s="32" t="s">
        <v>44</v>
      </c>
      <c r="Z5" s="32" t="s">
        <v>45</v>
      </c>
      <c r="AA5" s="32">
        <v>1</v>
      </c>
      <c r="AB5" s="33">
        <v>0</v>
      </c>
      <c r="AC5" s="33">
        <f t="shared" ref="AC5:AC18" si="0">AB5*AA5</f>
        <v>0</v>
      </c>
      <c r="AD5" s="33">
        <f t="shared" ref="AD5:AD18" si="1">AE5-AC5</f>
        <v>0</v>
      </c>
      <c r="AE5" s="33">
        <f t="shared" ref="AE5:AE18" si="2">ROUND(AC5*1.18,2)</f>
        <v>0</v>
      </c>
      <c r="AF5" s="32" t="s">
        <v>56</v>
      </c>
      <c r="AG5" s="32"/>
      <c r="AH5" s="48" t="s">
        <v>59</v>
      </c>
      <c r="AI5" s="34">
        <f>AJ5-15</f>
        <v>42704</v>
      </c>
      <c r="AJ5" s="34">
        <v>42719</v>
      </c>
      <c r="AK5" s="31" t="s">
        <v>46</v>
      </c>
    </row>
    <row r="6" spans="1:71" s="49" customFormat="1" ht="111.75" customHeight="1">
      <c r="A6" s="32">
        <v>2</v>
      </c>
      <c r="B6" s="31" t="s">
        <v>57</v>
      </c>
      <c r="C6" s="31" t="s">
        <v>58</v>
      </c>
      <c r="D6" s="31" t="s">
        <v>35</v>
      </c>
      <c r="E6" s="31" t="s">
        <v>96</v>
      </c>
      <c r="F6" s="32" t="s">
        <v>36</v>
      </c>
      <c r="G6" s="32">
        <v>2</v>
      </c>
      <c r="H6" s="32" t="s">
        <v>37</v>
      </c>
      <c r="I6" s="32">
        <v>300</v>
      </c>
      <c r="J6" s="32">
        <v>18</v>
      </c>
      <c r="K6" s="32">
        <v>350</v>
      </c>
      <c r="L6" s="32" t="s">
        <v>38</v>
      </c>
      <c r="M6" s="32"/>
      <c r="N6" s="33">
        <v>1428</v>
      </c>
      <c r="O6" s="32" t="s">
        <v>39</v>
      </c>
      <c r="P6" s="32" t="s">
        <v>40</v>
      </c>
      <c r="Q6" s="32" t="s">
        <v>41</v>
      </c>
      <c r="R6" s="32" t="s">
        <v>42</v>
      </c>
      <c r="S6" s="32" t="s">
        <v>43</v>
      </c>
      <c r="T6" s="32" t="s">
        <v>95</v>
      </c>
      <c r="U6" s="32" t="s">
        <v>54</v>
      </c>
      <c r="V6" s="32"/>
      <c r="W6" s="32"/>
      <c r="X6" s="32" t="s">
        <v>55</v>
      </c>
      <c r="Y6" s="32" t="s">
        <v>44</v>
      </c>
      <c r="Z6" s="32" t="s">
        <v>45</v>
      </c>
      <c r="AA6" s="32">
        <v>1</v>
      </c>
      <c r="AB6" s="33">
        <v>0</v>
      </c>
      <c r="AC6" s="33">
        <f t="shared" si="0"/>
        <v>0</v>
      </c>
      <c r="AD6" s="33">
        <f t="shared" si="1"/>
        <v>0</v>
      </c>
      <c r="AE6" s="33">
        <f t="shared" si="2"/>
        <v>0</v>
      </c>
      <c r="AF6" s="32" t="s">
        <v>56</v>
      </c>
      <c r="AG6" s="32"/>
      <c r="AH6" s="48" t="s">
        <v>59</v>
      </c>
      <c r="AI6" s="34">
        <f>AJ6-15</f>
        <v>42704</v>
      </c>
      <c r="AJ6" s="34">
        <v>42719</v>
      </c>
      <c r="AK6" s="31" t="s">
        <v>46</v>
      </c>
    </row>
    <row r="7" spans="1:71" s="49" customFormat="1" ht="216.75">
      <c r="A7" s="32">
        <v>3</v>
      </c>
      <c r="B7" s="31" t="s">
        <v>60</v>
      </c>
      <c r="C7" s="31" t="s">
        <v>61</v>
      </c>
      <c r="D7" s="31" t="s">
        <v>35</v>
      </c>
      <c r="E7" s="31" t="s">
        <v>96</v>
      </c>
      <c r="F7" s="32" t="s">
        <v>36</v>
      </c>
      <c r="G7" s="32">
        <v>2</v>
      </c>
      <c r="H7" s="32" t="s">
        <v>37</v>
      </c>
      <c r="I7" s="32">
        <v>300</v>
      </c>
      <c r="J7" s="32">
        <v>18</v>
      </c>
      <c r="K7" s="32">
        <v>350</v>
      </c>
      <c r="L7" s="32" t="s">
        <v>47</v>
      </c>
      <c r="M7" s="32"/>
      <c r="N7" s="33">
        <v>1428</v>
      </c>
      <c r="O7" s="32" t="s">
        <v>39</v>
      </c>
      <c r="P7" s="32" t="s">
        <v>40</v>
      </c>
      <c r="Q7" s="32" t="s">
        <v>41</v>
      </c>
      <c r="R7" s="32" t="s">
        <v>42</v>
      </c>
      <c r="S7" s="32" t="s">
        <v>43</v>
      </c>
      <c r="T7" s="32" t="s">
        <v>95</v>
      </c>
      <c r="U7" s="32" t="s">
        <v>54</v>
      </c>
      <c r="V7" s="32"/>
      <c r="W7" s="32"/>
      <c r="X7" s="32" t="s">
        <v>55</v>
      </c>
      <c r="Y7" s="32" t="s">
        <v>44</v>
      </c>
      <c r="Z7" s="32" t="s">
        <v>45</v>
      </c>
      <c r="AA7" s="32">
        <v>1</v>
      </c>
      <c r="AB7" s="33">
        <v>0</v>
      </c>
      <c r="AC7" s="33">
        <f t="shared" si="0"/>
        <v>0</v>
      </c>
      <c r="AD7" s="33">
        <f t="shared" si="1"/>
        <v>0</v>
      </c>
      <c r="AE7" s="33">
        <f t="shared" si="2"/>
        <v>0</v>
      </c>
      <c r="AF7" s="32" t="s">
        <v>56</v>
      </c>
      <c r="AG7" s="32"/>
      <c r="AH7" s="48" t="s">
        <v>101</v>
      </c>
      <c r="AI7" s="34">
        <v>42578</v>
      </c>
      <c r="AJ7" s="34">
        <v>42592</v>
      </c>
      <c r="AK7" s="31" t="s">
        <v>46</v>
      </c>
    </row>
    <row r="8" spans="1:71" s="49" customFormat="1" ht="191.25">
      <c r="A8" s="32">
        <v>4</v>
      </c>
      <c r="B8" s="31" t="s">
        <v>62</v>
      </c>
      <c r="C8" s="31" t="s">
        <v>63</v>
      </c>
      <c r="D8" s="31" t="s">
        <v>35</v>
      </c>
      <c r="E8" s="31" t="s">
        <v>96</v>
      </c>
      <c r="F8" s="32" t="s">
        <v>36</v>
      </c>
      <c r="G8" s="32">
        <v>2</v>
      </c>
      <c r="H8" s="32" t="s">
        <v>37</v>
      </c>
      <c r="I8" s="32">
        <v>300</v>
      </c>
      <c r="J8" s="32">
        <v>18</v>
      </c>
      <c r="K8" s="32">
        <v>350</v>
      </c>
      <c r="L8" s="32" t="s">
        <v>47</v>
      </c>
      <c r="M8" s="32"/>
      <c r="N8" s="33">
        <v>1428</v>
      </c>
      <c r="O8" s="32" t="s">
        <v>39</v>
      </c>
      <c r="P8" s="32" t="s">
        <v>40</v>
      </c>
      <c r="Q8" s="32" t="s">
        <v>41</v>
      </c>
      <c r="R8" s="32" t="s">
        <v>42</v>
      </c>
      <c r="S8" s="32" t="s">
        <v>43</v>
      </c>
      <c r="T8" s="32" t="s">
        <v>95</v>
      </c>
      <c r="U8" s="32" t="s">
        <v>54</v>
      </c>
      <c r="V8" s="32"/>
      <c r="W8" s="32"/>
      <c r="X8" s="32" t="s">
        <v>55</v>
      </c>
      <c r="Y8" s="32" t="s">
        <v>44</v>
      </c>
      <c r="Z8" s="32" t="s">
        <v>45</v>
      </c>
      <c r="AA8" s="32">
        <v>1</v>
      </c>
      <c r="AB8" s="33">
        <v>0</v>
      </c>
      <c r="AC8" s="33">
        <f t="shared" si="0"/>
        <v>0</v>
      </c>
      <c r="AD8" s="33">
        <f t="shared" si="1"/>
        <v>0</v>
      </c>
      <c r="AE8" s="33">
        <f t="shared" si="2"/>
        <v>0</v>
      </c>
      <c r="AF8" s="32" t="s">
        <v>56</v>
      </c>
      <c r="AG8" s="32"/>
      <c r="AH8" s="48" t="s">
        <v>102</v>
      </c>
      <c r="AI8" s="34">
        <v>42578</v>
      </c>
      <c r="AJ8" s="34">
        <v>42592</v>
      </c>
      <c r="AK8" s="31" t="s">
        <v>46</v>
      </c>
    </row>
    <row r="9" spans="1:71" s="49" customFormat="1" ht="191.25">
      <c r="A9" s="32">
        <v>5</v>
      </c>
      <c r="B9" s="31" t="s">
        <v>64</v>
      </c>
      <c r="C9" s="31" t="s">
        <v>65</v>
      </c>
      <c r="D9" s="31" t="s">
        <v>35</v>
      </c>
      <c r="E9" s="31" t="s">
        <v>96</v>
      </c>
      <c r="F9" s="32" t="s">
        <v>36</v>
      </c>
      <c r="G9" s="32">
        <v>2</v>
      </c>
      <c r="H9" s="32" t="s">
        <v>37</v>
      </c>
      <c r="I9" s="32">
        <v>300</v>
      </c>
      <c r="J9" s="32">
        <v>18</v>
      </c>
      <c r="K9" s="32">
        <v>350</v>
      </c>
      <c r="L9" s="32" t="s">
        <v>47</v>
      </c>
      <c r="M9" s="32"/>
      <c r="N9" s="33">
        <v>1428</v>
      </c>
      <c r="O9" s="32" t="s">
        <v>39</v>
      </c>
      <c r="P9" s="32" t="s">
        <v>40</v>
      </c>
      <c r="Q9" s="32" t="s">
        <v>41</v>
      </c>
      <c r="R9" s="32" t="s">
        <v>42</v>
      </c>
      <c r="S9" s="32" t="s">
        <v>43</v>
      </c>
      <c r="T9" s="32" t="s">
        <v>95</v>
      </c>
      <c r="U9" s="32" t="s">
        <v>54</v>
      </c>
      <c r="V9" s="32"/>
      <c r="W9" s="32"/>
      <c r="X9" s="32" t="s">
        <v>55</v>
      </c>
      <c r="Y9" s="32" t="s">
        <v>44</v>
      </c>
      <c r="Z9" s="32" t="s">
        <v>45</v>
      </c>
      <c r="AA9" s="32">
        <v>1</v>
      </c>
      <c r="AB9" s="33">
        <v>0</v>
      </c>
      <c r="AC9" s="33">
        <f t="shared" si="0"/>
        <v>0</v>
      </c>
      <c r="AD9" s="33">
        <f t="shared" si="1"/>
        <v>0</v>
      </c>
      <c r="AE9" s="33">
        <f t="shared" si="2"/>
        <v>0</v>
      </c>
      <c r="AF9" s="32" t="s">
        <v>56</v>
      </c>
      <c r="AG9" s="32"/>
      <c r="AH9" s="48" t="s">
        <v>103</v>
      </c>
      <c r="AI9" s="34">
        <v>42578</v>
      </c>
      <c r="AJ9" s="34">
        <v>42592</v>
      </c>
      <c r="AK9" s="31" t="s">
        <v>46</v>
      </c>
    </row>
    <row r="10" spans="1:71" s="49" customFormat="1" ht="204">
      <c r="A10" s="32">
        <v>6</v>
      </c>
      <c r="B10" s="31" t="s">
        <v>66</v>
      </c>
      <c r="C10" s="31" t="s">
        <v>67</v>
      </c>
      <c r="D10" s="31" t="s">
        <v>35</v>
      </c>
      <c r="E10" s="31" t="s">
        <v>96</v>
      </c>
      <c r="F10" s="32" t="s">
        <v>36</v>
      </c>
      <c r="G10" s="32">
        <v>2</v>
      </c>
      <c r="H10" s="32" t="s">
        <v>37</v>
      </c>
      <c r="I10" s="32">
        <v>300</v>
      </c>
      <c r="J10" s="32">
        <v>18</v>
      </c>
      <c r="K10" s="32">
        <v>350</v>
      </c>
      <c r="L10" s="32" t="s">
        <v>47</v>
      </c>
      <c r="M10" s="32"/>
      <c r="N10" s="33">
        <v>1428</v>
      </c>
      <c r="O10" s="32" t="s">
        <v>39</v>
      </c>
      <c r="P10" s="32" t="s">
        <v>40</v>
      </c>
      <c r="Q10" s="32" t="s">
        <v>41</v>
      </c>
      <c r="R10" s="32" t="s">
        <v>42</v>
      </c>
      <c r="S10" s="32" t="s">
        <v>43</v>
      </c>
      <c r="T10" s="32" t="s">
        <v>95</v>
      </c>
      <c r="U10" s="32" t="s">
        <v>54</v>
      </c>
      <c r="V10" s="32"/>
      <c r="W10" s="32"/>
      <c r="X10" s="32" t="s">
        <v>55</v>
      </c>
      <c r="Y10" s="32" t="s">
        <v>44</v>
      </c>
      <c r="Z10" s="32" t="s">
        <v>45</v>
      </c>
      <c r="AA10" s="32">
        <v>1</v>
      </c>
      <c r="AB10" s="33">
        <v>0</v>
      </c>
      <c r="AC10" s="33">
        <f t="shared" si="0"/>
        <v>0</v>
      </c>
      <c r="AD10" s="33">
        <f t="shared" si="1"/>
        <v>0</v>
      </c>
      <c r="AE10" s="33">
        <f t="shared" si="2"/>
        <v>0</v>
      </c>
      <c r="AF10" s="32" t="s">
        <v>56</v>
      </c>
      <c r="AG10" s="32"/>
      <c r="AH10" s="48" t="s">
        <v>104</v>
      </c>
      <c r="AI10" s="34">
        <v>42578</v>
      </c>
      <c r="AJ10" s="34">
        <v>42592</v>
      </c>
      <c r="AK10" s="31" t="s">
        <v>46</v>
      </c>
    </row>
    <row r="11" spans="1:71" s="49" customFormat="1" ht="204">
      <c r="A11" s="32">
        <v>7</v>
      </c>
      <c r="B11" s="31" t="s">
        <v>68</v>
      </c>
      <c r="C11" s="31" t="s">
        <v>69</v>
      </c>
      <c r="D11" s="31" t="s">
        <v>35</v>
      </c>
      <c r="E11" s="31" t="s">
        <v>96</v>
      </c>
      <c r="F11" s="32" t="s">
        <v>36</v>
      </c>
      <c r="G11" s="32">
        <v>2</v>
      </c>
      <c r="H11" s="32" t="s">
        <v>37</v>
      </c>
      <c r="I11" s="32">
        <v>300</v>
      </c>
      <c r="J11" s="32">
        <v>18</v>
      </c>
      <c r="K11" s="32">
        <v>350</v>
      </c>
      <c r="L11" s="32" t="s">
        <v>47</v>
      </c>
      <c r="M11" s="32"/>
      <c r="N11" s="33">
        <v>1428</v>
      </c>
      <c r="O11" s="32" t="s">
        <v>39</v>
      </c>
      <c r="P11" s="32" t="s">
        <v>40</v>
      </c>
      <c r="Q11" s="32" t="s">
        <v>41</v>
      </c>
      <c r="R11" s="32" t="s">
        <v>42</v>
      </c>
      <c r="S11" s="32" t="s">
        <v>43</v>
      </c>
      <c r="T11" s="32" t="s">
        <v>95</v>
      </c>
      <c r="U11" s="32" t="s">
        <v>54</v>
      </c>
      <c r="V11" s="32"/>
      <c r="W11" s="32"/>
      <c r="X11" s="32" t="s">
        <v>55</v>
      </c>
      <c r="Y11" s="32" t="s">
        <v>44</v>
      </c>
      <c r="Z11" s="32" t="s">
        <v>45</v>
      </c>
      <c r="AA11" s="32">
        <v>1</v>
      </c>
      <c r="AB11" s="33">
        <v>0</v>
      </c>
      <c r="AC11" s="33">
        <f t="shared" si="0"/>
        <v>0</v>
      </c>
      <c r="AD11" s="33">
        <f t="shared" si="1"/>
        <v>0</v>
      </c>
      <c r="AE11" s="33">
        <f t="shared" si="2"/>
        <v>0</v>
      </c>
      <c r="AF11" s="32" t="s">
        <v>56</v>
      </c>
      <c r="AG11" s="32"/>
      <c r="AH11" s="48" t="s">
        <v>104</v>
      </c>
      <c r="AI11" s="34">
        <v>42578</v>
      </c>
      <c r="AJ11" s="34">
        <v>42592</v>
      </c>
      <c r="AK11" s="31" t="s">
        <v>46</v>
      </c>
    </row>
    <row r="12" spans="1:71" s="49" customFormat="1" ht="204">
      <c r="A12" s="32">
        <v>8</v>
      </c>
      <c r="B12" s="31" t="s">
        <v>70</v>
      </c>
      <c r="C12" s="31" t="s">
        <v>71</v>
      </c>
      <c r="D12" s="31" t="s">
        <v>35</v>
      </c>
      <c r="E12" s="31" t="s">
        <v>96</v>
      </c>
      <c r="F12" s="32" t="s">
        <v>36</v>
      </c>
      <c r="G12" s="32">
        <v>2</v>
      </c>
      <c r="H12" s="32" t="s">
        <v>37</v>
      </c>
      <c r="I12" s="32">
        <v>300</v>
      </c>
      <c r="J12" s="32">
        <v>18</v>
      </c>
      <c r="K12" s="32">
        <v>350</v>
      </c>
      <c r="L12" s="32" t="s">
        <v>47</v>
      </c>
      <c r="M12" s="32"/>
      <c r="N12" s="33">
        <v>1428</v>
      </c>
      <c r="O12" s="32" t="s">
        <v>39</v>
      </c>
      <c r="P12" s="32" t="s">
        <v>40</v>
      </c>
      <c r="Q12" s="32" t="s">
        <v>41</v>
      </c>
      <c r="R12" s="32" t="s">
        <v>42</v>
      </c>
      <c r="S12" s="32" t="s">
        <v>43</v>
      </c>
      <c r="T12" s="32" t="s">
        <v>95</v>
      </c>
      <c r="U12" s="32" t="s">
        <v>54</v>
      </c>
      <c r="V12" s="32"/>
      <c r="W12" s="32"/>
      <c r="X12" s="32" t="s">
        <v>55</v>
      </c>
      <c r="Y12" s="32" t="s">
        <v>44</v>
      </c>
      <c r="Z12" s="32" t="s">
        <v>45</v>
      </c>
      <c r="AA12" s="32">
        <v>1</v>
      </c>
      <c r="AB12" s="33">
        <v>0</v>
      </c>
      <c r="AC12" s="33">
        <f t="shared" si="0"/>
        <v>0</v>
      </c>
      <c r="AD12" s="33">
        <f t="shared" si="1"/>
        <v>0</v>
      </c>
      <c r="AE12" s="33">
        <f t="shared" si="2"/>
        <v>0</v>
      </c>
      <c r="AF12" s="32" t="s">
        <v>56</v>
      </c>
      <c r="AG12" s="32"/>
      <c r="AH12" s="48" t="s">
        <v>104</v>
      </c>
      <c r="AI12" s="34">
        <v>42578</v>
      </c>
      <c r="AJ12" s="34">
        <v>42592</v>
      </c>
      <c r="AK12" s="31" t="s">
        <v>46</v>
      </c>
    </row>
    <row r="13" spans="1:71" s="49" customFormat="1" ht="204">
      <c r="A13" s="32">
        <v>9</v>
      </c>
      <c r="B13" s="31" t="s">
        <v>72</v>
      </c>
      <c r="C13" s="31" t="s">
        <v>73</v>
      </c>
      <c r="D13" s="31" t="s">
        <v>35</v>
      </c>
      <c r="E13" s="31" t="s">
        <v>96</v>
      </c>
      <c r="F13" s="32" t="s">
        <v>36</v>
      </c>
      <c r="G13" s="32">
        <v>2</v>
      </c>
      <c r="H13" s="32" t="s">
        <v>37</v>
      </c>
      <c r="I13" s="32">
        <v>300</v>
      </c>
      <c r="J13" s="32">
        <v>18</v>
      </c>
      <c r="K13" s="32">
        <v>350</v>
      </c>
      <c r="L13" s="32" t="s">
        <v>47</v>
      </c>
      <c r="M13" s="32"/>
      <c r="N13" s="33">
        <v>1428</v>
      </c>
      <c r="O13" s="32" t="s">
        <v>39</v>
      </c>
      <c r="P13" s="32" t="s">
        <v>40</v>
      </c>
      <c r="Q13" s="32" t="s">
        <v>41</v>
      </c>
      <c r="R13" s="32" t="s">
        <v>42</v>
      </c>
      <c r="S13" s="32" t="s">
        <v>43</v>
      </c>
      <c r="T13" s="32" t="s">
        <v>95</v>
      </c>
      <c r="U13" s="32" t="s">
        <v>54</v>
      </c>
      <c r="V13" s="32"/>
      <c r="W13" s="32"/>
      <c r="X13" s="32" t="s">
        <v>55</v>
      </c>
      <c r="Y13" s="32" t="s">
        <v>44</v>
      </c>
      <c r="Z13" s="32" t="s">
        <v>45</v>
      </c>
      <c r="AA13" s="32">
        <v>1</v>
      </c>
      <c r="AB13" s="33">
        <v>0</v>
      </c>
      <c r="AC13" s="33">
        <f t="shared" si="0"/>
        <v>0</v>
      </c>
      <c r="AD13" s="33">
        <f t="shared" si="1"/>
        <v>0</v>
      </c>
      <c r="AE13" s="33">
        <f t="shared" si="2"/>
        <v>0</v>
      </c>
      <c r="AF13" s="32" t="s">
        <v>56</v>
      </c>
      <c r="AG13" s="32"/>
      <c r="AH13" s="48" t="s">
        <v>105</v>
      </c>
      <c r="AI13" s="34">
        <v>42578</v>
      </c>
      <c r="AJ13" s="34">
        <v>42592</v>
      </c>
      <c r="AK13" s="31" t="s">
        <v>46</v>
      </c>
    </row>
    <row r="14" spans="1:71" s="49" customFormat="1" ht="204">
      <c r="A14" s="32">
        <v>10</v>
      </c>
      <c r="B14" s="31" t="s">
        <v>74</v>
      </c>
      <c r="C14" s="31" t="s">
        <v>75</v>
      </c>
      <c r="D14" s="31" t="s">
        <v>35</v>
      </c>
      <c r="E14" s="31" t="s">
        <v>96</v>
      </c>
      <c r="F14" s="32" t="s">
        <v>36</v>
      </c>
      <c r="G14" s="32">
        <v>2</v>
      </c>
      <c r="H14" s="32" t="s">
        <v>37</v>
      </c>
      <c r="I14" s="32">
        <v>300</v>
      </c>
      <c r="J14" s="32">
        <v>18</v>
      </c>
      <c r="K14" s="32">
        <v>350</v>
      </c>
      <c r="L14" s="32" t="s">
        <v>47</v>
      </c>
      <c r="M14" s="32"/>
      <c r="N14" s="33">
        <v>1428</v>
      </c>
      <c r="O14" s="32" t="s">
        <v>39</v>
      </c>
      <c r="P14" s="32" t="s">
        <v>40</v>
      </c>
      <c r="Q14" s="32" t="s">
        <v>41</v>
      </c>
      <c r="R14" s="32" t="s">
        <v>42</v>
      </c>
      <c r="S14" s="32" t="s">
        <v>43</v>
      </c>
      <c r="T14" s="32" t="s">
        <v>95</v>
      </c>
      <c r="U14" s="32" t="s">
        <v>54</v>
      </c>
      <c r="V14" s="32"/>
      <c r="W14" s="32"/>
      <c r="X14" s="32" t="s">
        <v>55</v>
      </c>
      <c r="Y14" s="32" t="s">
        <v>44</v>
      </c>
      <c r="Z14" s="32" t="s">
        <v>45</v>
      </c>
      <c r="AA14" s="32">
        <v>1</v>
      </c>
      <c r="AB14" s="33">
        <v>0</v>
      </c>
      <c r="AC14" s="33">
        <f t="shared" si="0"/>
        <v>0</v>
      </c>
      <c r="AD14" s="33">
        <f t="shared" si="1"/>
        <v>0</v>
      </c>
      <c r="AE14" s="33">
        <f t="shared" si="2"/>
        <v>0</v>
      </c>
      <c r="AF14" s="32" t="s">
        <v>56</v>
      </c>
      <c r="AG14" s="32"/>
      <c r="AH14" s="48" t="s">
        <v>104</v>
      </c>
      <c r="AI14" s="34">
        <v>42578</v>
      </c>
      <c r="AJ14" s="34">
        <v>42592</v>
      </c>
      <c r="AK14" s="31" t="s">
        <v>46</v>
      </c>
    </row>
    <row r="15" spans="1:71" s="49" customFormat="1" ht="178.5">
      <c r="A15" s="32">
        <v>11</v>
      </c>
      <c r="B15" s="31" t="s">
        <v>76</v>
      </c>
      <c r="C15" s="31" t="s">
        <v>77</v>
      </c>
      <c r="D15" s="31" t="s">
        <v>48</v>
      </c>
      <c r="E15" s="31" t="s">
        <v>97</v>
      </c>
      <c r="F15" s="32" t="s">
        <v>36</v>
      </c>
      <c r="G15" s="32">
        <v>2</v>
      </c>
      <c r="H15" s="32" t="s">
        <v>37</v>
      </c>
      <c r="I15" s="32">
        <v>300</v>
      </c>
      <c r="J15" s="32">
        <v>11</v>
      </c>
      <c r="K15" s="32">
        <v>300</v>
      </c>
      <c r="L15" s="32" t="s">
        <v>49</v>
      </c>
      <c r="M15" s="32"/>
      <c r="N15" s="33">
        <v>1435</v>
      </c>
      <c r="O15" s="32" t="s">
        <v>39</v>
      </c>
      <c r="P15" s="32" t="s">
        <v>40</v>
      </c>
      <c r="Q15" s="32" t="s">
        <v>50</v>
      </c>
      <c r="R15" s="32" t="s">
        <v>42</v>
      </c>
      <c r="S15" s="32" t="s">
        <v>43</v>
      </c>
      <c r="T15" s="32" t="s">
        <v>95</v>
      </c>
      <c r="U15" s="32" t="s">
        <v>54</v>
      </c>
      <c r="V15" s="32"/>
      <c r="W15" s="32"/>
      <c r="X15" s="32" t="s">
        <v>55</v>
      </c>
      <c r="Y15" s="32" t="s">
        <v>51</v>
      </c>
      <c r="Z15" s="32" t="s">
        <v>45</v>
      </c>
      <c r="AA15" s="32">
        <v>1</v>
      </c>
      <c r="AB15" s="33">
        <v>0</v>
      </c>
      <c r="AC15" s="33">
        <f t="shared" si="0"/>
        <v>0</v>
      </c>
      <c r="AD15" s="33">
        <f t="shared" si="1"/>
        <v>0</v>
      </c>
      <c r="AE15" s="33">
        <f t="shared" si="2"/>
        <v>0</v>
      </c>
      <c r="AF15" s="32" t="s">
        <v>56</v>
      </c>
      <c r="AG15" s="32"/>
      <c r="AH15" s="48" t="s">
        <v>99</v>
      </c>
      <c r="AI15" s="34">
        <v>42578</v>
      </c>
      <c r="AJ15" s="34">
        <v>42592</v>
      </c>
      <c r="AK15" s="31" t="s">
        <v>46</v>
      </c>
    </row>
    <row r="16" spans="1:71" s="49" customFormat="1" ht="178.5">
      <c r="A16" s="32">
        <v>12</v>
      </c>
      <c r="B16" s="31" t="s">
        <v>78</v>
      </c>
      <c r="C16" s="31" t="s">
        <v>79</v>
      </c>
      <c r="D16" s="31" t="s">
        <v>48</v>
      </c>
      <c r="E16" s="31" t="s">
        <v>98</v>
      </c>
      <c r="F16" s="32" t="s">
        <v>36</v>
      </c>
      <c r="G16" s="32">
        <v>2</v>
      </c>
      <c r="H16" s="32" t="s">
        <v>37</v>
      </c>
      <c r="I16" s="32">
        <v>300</v>
      </c>
      <c r="J16" s="32">
        <v>11</v>
      </c>
      <c r="K16" s="32">
        <v>300</v>
      </c>
      <c r="L16" s="32" t="s">
        <v>49</v>
      </c>
      <c r="M16" s="32"/>
      <c r="N16" s="33">
        <v>1435</v>
      </c>
      <c r="O16" s="32" t="s">
        <v>39</v>
      </c>
      <c r="P16" s="32" t="s">
        <v>40</v>
      </c>
      <c r="Q16" s="32" t="s">
        <v>50</v>
      </c>
      <c r="R16" s="32" t="s">
        <v>42</v>
      </c>
      <c r="S16" s="32" t="s">
        <v>43</v>
      </c>
      <c r="T16" s="32" t="s">
        <v>95</v>
      </c>
      <c r="U16" s="32" t="s">
        <v>54</v>
      </c>
      <c r="V16" s="32"/>
      <c r="W16" s="32"/>
      <c r="X16" s="32" t="s">
        <v>55</v>
      </c>
      <c r="Y16" s="32" t="s">
        <v>51</v>
      </c>
      <c r="Z16" s="32" t="s">
        <v>45</v>
      </c>
      <c r="AA16" s="32">
        <v>1</v>
      </c>
      <c r="AB16" s="33">
        <v>0</v>
      </c>
      <c r="AC16" s="33">
        <f t="shared" si="0"/>
        <v>0</v>
      </c>
      <c r="AD16" s="33">
        <f t="shared" si="1"/>
        <v>0</v>
      </c>
      <c r="AE16" s="33">
        <f t="shared" si="2"/>
        <v>0</v>
      </c>
      <c r="AF16" s="32" t="s">
        <v>56</v>
      </c>
      <c r="AG16" s="32"/>
      <c r="AH16" s="48" t="s">
        <v>99</v>
      </c>
      <c r="AI16" s="34">
        <v>42578</v>
      </c>
      <c r="AJ16" s="34">
        <v>42592</v>
      </c>
      <c r="AK16" s="31" t="s">
        <v>46</v>
      </c>
    </row>
    <row r="17" spans="1:38" s="49" customFormat="1" ht="178.5">
      <c r="A17" s="32">
        <v>13</v>
      </c>
      <c r="B17" s="31" t="s">
        <v>80</v>
      </c>
      <c r="C17" s="31" t="s">
        <v>81</v>
      </c>
      <c r="D17" s="31" t="s">
        <v>48</v>
      </c>
      <c r="E17" s="31" t="s">
        <v>97</v>
      </c>
      <c r="F17" s="32" t="s">
        <v>36</v>
      </c>
      <c r="G17" s="32">
        <v>2</v>
      </c>
      <c r="H17" s="32" t="s">
        <v>37</v>
      </c>
      <c r="I17" s="32">
        <v>300</v>
      </c>
      <c r="J17" s="32">
        <v>11</v>
      </c>
      <c r="K17" s="32">
        <v>300</v>
      </c>
      <c r="L17" s="32" t="s">
        <v>49</v>
      </c>
      <c r="M17" s="32"/>
      <c r="N17" s="33">
        <v>1435</v>
      </c>
      <c r="O17" s="32" t="s">
        <v>39</v>
      </c>
      <c r="P17" s="32" t="s">
        <v>40</v>
      </c>
      <c r="Q17" s="32" t="s">
        <v>50</v>
      </c>
      <c r="R17" s="32" t="s">
        <v>42</v>
      </c>
      <c r="S17" s="32" t="s">
        <v>43</v>
      </c>
      <c r="T17" s="32" t="s">
        <v>95</v>
      </c>
      <c r="U17" s="32" t="s">
        <v>54</v>
      </c>
      <c r="V17" s="32"/>
      <c r="W17" s="32"/>
      <c r="X17" s="32" t="s">
        <v>55</v>
      </c>
      <c r="Y17" s="32" t="s">
        <v>51</v>
      </c>
      <c r="Z17" s="32" t="s">
        <v>45</v>
      </c>
      <c r="AA17" s="32">
        <v>1</v>
      </c>
      <c r="AB17" s="33">
        <v>0</v>
      </c>
      <c r="AC17" s="33">
        <f t="shared" si="0"/>
        <v>0</v>
      </c>
      <c r="AD17" s="33">
        <f t="shared" si="1"/>
        <v>0</v>
      </c>
      <c r="AE17" s="33">
        <f t="shared" si="2"/>
        <v>0</v>
      </c>
      <c r="AF17" s="32" t="s">
        <v>56</v>
      </c>
      <c r="AG17" s="32"/>
      <c r="AH17" s="48" t="s">
        <v>100</v>
      </c>
      <c r="AI17" s="34">
        <v>42578</v>
      </c>
      <c r="AJ17" s="34">
        <v>42592</v>
      </c>
      <c r="AK17" s="31" t="s">
        <v>46</v>
      </c>
    </row>
    <row r="18" spans="1:38" s="49" customFormat="1" ht="178.5">
      <c r="A18" s="32">
        <v>14</v>
      </c>
      <c r="B18" s="31" t="s">
        <v>82</v>
      </c>
      <c r="C18" s="31" t="s">
        <v>83</v>
      </c>
      <c r="D18" s="31" t="s">
        <v>48</v>
      </c>
      <c r="E18" s="31" t="s">
        <v>97</v>
      </c>
      <c r="F18" s="32" t="s">
        <v>36</v>
      </c>
      <c r="G18" s="32">
        <v>2</v>
      </c>
      <c r="H18" s="32" t="s">
        <v>37</v>
      </c>
      <c r="I18" s="32">
        <v>300</v>
      </c>
      <c r="J18" s="32">
        <v>11</v>
      </c>
      <c r="K18" s="32">
        <v>300</v>
      </c>
      <c r="L18" s="32" t="s">
        <v>49</v>
      </c>
      <c r="M18" s="32"/>
      <c r="N18" s="33">
        <v>1435</v>
      </c>
      <c r="O18" s="32" t="s">
        <v>39</v>
      </c>
      <c r="P18" s="32" t="s">
        <v>40</v>
      </c>
      <c r="Q18" s="32" t="s">
        <v>50</v>
      </c>
      <c r="R18" s="32" t="s">
        <v>42</v>
      </c>
      <c r="S18" s="32" t="s">
        <v>43</v>
      </c>
      <c r="T18" s="32" t="s">
        <v>95</v>
      </c>
      <c r="U18" s="32" t="s">
        <v>54</v>
      </c>
      <c r="V18" s="32"/>
      <c r="W18" s="32"/>
      <c r="X18" s="32" t="s">
        <v>55</v>
      </c>
      <c r="Y18" s="32" t="s">
        <v>51</v>
      </c>
      <c r="Z18" s="32" t="s">
        <v>45</v>
      </c>
      <c r="AA18" s="32">
        <v>1</v>
      </c>
      <c r="AB18" s="33">
        <v>0</v>
      </c>
      <c r="AC18" s="33">
        <f t="shared" si="0"/>
        <v>0</v>
      </c>
      <c r="AD18" s="33">
        <f t="shared" si="1"/>
        <v>0</v>
      </c>
      <c r="AE18" s="33">
        <f t="shared" si="2"/>
        <v>0</v>
      </c>
      <c r="AF18" s="32" t="s">
        <v>56</v>
      </c>
      <c r="AG18" s="32"/>
      <c r="AH18" s="48" t="s">
        <v>100</v>
      </c>
      <c r="AI18" s="34">
        <v>42578</v>
      </c>
      <c r="AJ18" s="34">
        <v>42592</v>
      </c>
      <c r="AK18" s="31" t="s">
        <v>46</v>
      </c>
    </row>
    <row r="19" spans="1:38" s="49" customFormat="1">
      <c r="A19" s="26"/>
      <c r="B19" s="27"/>
      <c r="C19" s="27"/>
      <c r="D19" s="27"/>
      <c r="E19" s="27"/>
      <c r="F19" s="26"/>
      <c r="G19" s="26"/>
      <c r="H19" s="26"/>
      <c r="I19" s="26"/>
      <c r="J19" s="26"/>
      <c r="K19" s="26"/>
      <c r="L19" s="26"/>
      <c r="M19" s="26"/>
      <c r="N19" s="29"/>
      <c r="O19" s="26"/>
      <c r="P19" s="26"/>
      <c r="Q19" s="26"/>
      <c r="R19" s="26"/>
      <c r="S19" s="26"/>
      <c r="T19" s="26"/>
      <c r="U19" s="26"/>
      <c r="V19" s="26"/>
      <c r="W19" s="26"/>
      <c r="X19" s="26" t="s">
        <v>86</v>
      </c>
      <c r="Y19" s="26"/>
      <c r="Z19" s="26"/>
      <c r="AA19" s="26">
        <f>SUM(AA5:AA18)</f>
        <v>14</v>
      </c>
      <c r="AB19" s="29"/>
      <c r="AC19" s="29">
        <f>SUM(AC5:AC18)</f>
        <v>0</v>
      </c>
      <c r="AD19" s="29">
        <f>SUM(AD5:AD18)</f>
        <v>0</v>
      </c>
      <c r="AE19" s="29">
        <f>SUM(AE5:AE18)</f>
        <v>0</v>
      </c>
      <c r="AF19" s="26"/>
      <c r="AG19" s="26"/>
      <c r="AH19" s="50"/>
      <c r="AI19" s="50"/>
      <c r="AJ19" s="28"/>
      <c r="AK19" s="27"/>
    </row>
    <row r="20" spans="1:38" s="49" customFormat="1">
      <c r="A20" s="26"/>
      <c r="B20" s="27"/>
      <c r="C20" s="27"/>
      <c r="D20" s="27"/>
      <c r="E20" s="27"/>
      <c r="F20" s="26"/>
      <c r="G20" s="26"/>
      <c r="H20" s="26"/>
      <c r="I20" s="26"/>
      <c r="J20" s="26"/>
      <c r="K20" s="26"/>
      <c r="L20" s="26"/>
      <c r="M20" s="26"/>
      <c r="N20" s="29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9"/>
      <c r="AC20" s="29"/>
      <c r="AD20" s="29"/>
      <c r="AE20" s="29"/>
      <c r="AF20" s="26"/>
      <c r="AG20" s="26"/>
      <c r="AH20" s="50"/>
      <c r="AI20" s="50"/>
      <c r="AJ20" s="28"/>
      <c r="AK20" s="27"/>
    </row>
    <row r="21" spans="1:38" s="49" customFormat="1">
      <c r="A21" s="26"/>
      <c r="B21" s="27"/>
      <c r="C21" s="27"/>
      <c r="D21" s="27"/>
      <c r="E21" s="27"/>
      <c r="F21" s="26"/>
      <c r="G21" s="26"/>
      <c r="H21" s="26"/>
      <c r="I21" s="26"/>
      <c r="J21" s="26"/>
      <c r="K21" s="26"/>
      <c r="L21" s="26"/>
      <c r="M21" s="26"/>
      <c r="N21" s="29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9"/>
      <c r="AC21" s="29"/>
      <c r="AD21" s="29"/>
      <c r="AE21" s="29"/>
      <c r="AF21" s="26"/>
      <c r="AG21" s="26"/>
      <c r="AH21" s="50"/>
      <c r="AI21" s="50"/>
      <c r="AJ21" s="28"/>
      <c r="AK21" s="27"/>
    </row>
    <row r="22" spans="1:38" s="49" customFormat="1" ht="120" customHeight="1">
      <c r="A22" s="26"/>
      <c r="B22" s="27"/>
      <c r="C22" s="56" t="s">
        <v>106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26"/>
      <c r="AG22" s="26"/>
      <c r="AH22" s="50"/>
      <c r="AI22" s="50"/>
      <c r="AJ22" s="28"/>
      <c r="AK22" s="27"/>
      <c r="AL22" s="29"/>
    </row>
    <row r="23" spans="1:38" s="49" customFormat="1">
      <c r="A23" s="26"/>
      <c r="B23" s="27"/>
      <c r="C23" s="27"/>
      <c r="D23" s="27"/>
      <c r="E23" s="27"/>
      <c r="F23" s="26"/>
      <c r="G23" s="26"/>
      <c r="H23" s="26"/>
      <c r="I23" s="26"/>
      <c r="J23" s="26"/>
      <c r="K23" s="26"/>
      <c r="L23" s="26"/>
      <c r="M23" s="26"/>
      <c r="N23" s="29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9"/>
      <c r="AC23" s="29"/>
      <c r="AD23" s="29"/>
      <c r="AE23" s="29"/>
      <c r="AF23" s="26"/>
      <c r="AG23" s="26"/>
      <c r="AH23" s="50"/>
      <c r="AI23" s="50"/>
      <c r="AJ23" s="28"/>
      <c r="AK23" s="27"/>
    </row>
    <row r="24" spans="1:38" s="49" customFormat="1">
      <c r="A24" s="26"/>
      <c r="B24" s="27"/>
      <c r="C24" s="27"/>
      <c r="D24" s="27"/>
      <c r="E24" s="27"/>
      <c r="F24" s="26"/>
      <c r="G24" s="26"/>
      <c r="H24" s="26"/>
      <c r="I24" s="26"/>
      <c r="J24" s="26"/>
      <c r="K24" s="26"/>
      <c r="L24" s="26"/>
      <c r="M24" s="26"/>
      <c r="N24" s="29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9"/>
      <c r="AC24" s="29"/>
      <c r="AD24" s="29"/>
      <c r="AE24" s="29"/>
      <c r="AF24" s="26"/>
      <c r="AG24" s="26"/>
      <c r="AH24" s="50"/>
      <c r="AI24" s="50"/>
      <c r="AJ24" s="28"/>
      <c r="AK24" s="27"/>
    </row>
    <row r="25" spans="1:38">
      <c r="AA25" s="15"/>
      <c r="AE25" s="13"/>
      <c r="AG25" s="16"/>
      <c r="AH25" s="38"/>
      <c r="AI25" s="38"/>
      <c r="AJ25" s="17"/>
      <c r="AL25" s="13"/>
    </row>
    <row r="26" spans="1:38" ht="20.25">
      <c r="A26" s="18"/>
      <c r="B26" s="19"/>
      <c r="C26" s="20"/>
      <c r="D26" s="19"/>
      <c r="E26" s="19"/>
      <c r="F26" s="19"/>
      <c r="G26" s="21"/>
      <c r="H26" s="21"/>
      <c r="I26" s="20"/>
      <c r="J26" s="20"/>
      <c r="K26" s="21"/>
      <c r="L26" s="20"/>
      <c r="M26" s="20"/>
      <c r="N26" s="20"/>
      <c r="O26" s="21"/>
      <c r="P26" s="20"/>
      <c r="Q26" s="20"/>
      <c r="R26" s="20"/>
      <c r="S26" s="20"/>
      <c r="T26" s="21"/>
      <c r="U26" s="22" t="s">
        <v>88</v>
      </c>
      <c r="V26" s="21"/>
      <c r="W26" s="21"/>
      <c r="X26" s="21"/>
      <c r="Y26" s="21"/>
      <c r="Z26" s="21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L26" s="20"/>
    </row>
    <row r="27" spans="1:38" ht="20.25">
      <c r="A27" s="18"/>
      <c r="B27" s="19"/>
      <c r="C27" s="20"/>
      <c r="D27" s="19"/>
      <c r="E27" s="19"/>
      <c r="F27" s="19"/>
      <c r="G27" s="21"/>
      <c r="H27" s="21"/>
      <c r="I27" s="21"/>
      <c r="J27" s="21"/>
      <c r="K27" s="21"/>
      <c r="L27" s="21"/>
      <c r="M27" s="21"/>
      <c r="N27" s="21"/>
      <c r="O27" s="20"/>
      <c r="P27" s="21"/>
      <c r="Q27" s="21"/>
      <c r="R27" s="21"/>
      <c r="S27" s="21"/>
      <c r="T27" s="20"/>
      <c r="U27" s="21"/>
      <c r="V27" s="21"/>
      <c r="W27" s="21"/>
      <c r="X27" s="21"/>
      <c r="Y27" s="21"/>
      <c r="Z27" s="21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L27" s="21"/>
    </row>
    <row r="28" spans="1:38" ht="20.25">
      <c r="A28" s="18"/>
      <c r="B28" s="19"/>
      <c r="C28" s="23" t="s">
        <v>89</v>
      </c>
      <c r="D28" s="20"/>
      <c r="E28" s="20"/>
      <c r="F28" s="20"/>
      <c r="G28" s="24"/>
      <c r="H28" s="24"/>
      <c r="I28" s="20"/>
      <c r="J28" s="24"/>
      <c r="K28" s="24"/>
      <c r="L28" s="24"/>
      <c r="M28" s="24"/>
      <c r="N28" s="23"/>
      <c r="O28" s="20"/>
      <c r="P28" s="23"/>
      <c r="Q28" s="23"/>
      <c r="R28" s="24"/>
      <c r="S28" s="20"/>
      <c r="T28" s="20"/>
      <c r="U28" s="24"/>
      <c r="V28" s="24"/>
      <c r="W28" s="20"/>
      <c r="X28" s="20"/>
      <c r="Y28" s="24"/>
      <c r="Z28" s="20"/>
      <c r="AA28" s="20"/>
      <c r="AB28" s="20"/>
      <c r="AC28" s="20"/>
      <c r="AD28" s="20"/>
      <c r="AE28" s="20"/>
      <c r="AF28" s="23" t="s">
        <v>90</v>
      </c>
      <c r="AG28" s="20"/>
      <c r="AH28" s="20"/>
      <c r="AI28" s="20"/>
      <c r="AJ28" s="20"/>
      <c r="AL28" s="20"/>
    </row>
    <row r="29" spans="1:38" ht="20.25">
      <c r="A29" s="18"/>
      <c r="B29" s="19"/>
      <c r="C29" s="23"/>
      <c r="D29" s="20"/>
      <c r="E29" s="20"/>
      <c r="F29" s="20"/>
      <c r="G29" s="24"/>
      <c r="H29" s="24"/>
      <c r="I29" s="20"/>
      <c r="J29" s="24"/>
      <c r="K29" s="24"/>
      <c r="L29" s="24"/>
      <c r="M29" s="24"/>
      <c r="N29" s="23"/>
      <c r="O29" s="20"/>
      <c r="P29" s="23"/>
      <c r="Q29" s="23"/>
      <c r="R29" s="24"/>
      <c r="S29" s="20"/>
      <c r="T29" s="20"/>
      <c r="U29" s="24"/>
      <c r="V29" s="24"/>
      <c r="W29" s="20"/>
      <c r="X29" s="20"/>
      <c r="Y29" s="24"/>
      <c r="Z29" s="20"/>
      <c r="AA29" s="20"/>
      <c r="AB29" s="20"/>
      <c r="AC29" s="20"/>
      <c r="AD29" s="20"/>
      <c r="AE29" s="20"/>
      <c r="AF29" s="23"/>
      <c r="AG29" s="20"/>
      <c r="AH29" s="20"/>
      <c r="AI29" s="20"/>
      <c r="AJ29" s="20"/>
      <c r="AL29" s="20"/>
    </row>
    <row r="30" spans="1:38" ht="20.25">
      <c r="A30" s="18"/>
      <c r="B30" s="19"/>
      <c r="C30" s="23" t="s">
        <v>91</v>
      </c>
      <c r="D30" s="20"/>
      <c r="E30" s="20"/>
      <c r="F30" s="20"/>
      <c r="G30" s="24"/>
      <c r="H30" s="24"/>
      <c r="I30" s="20"/>
      <c r="J30" s="24"/>
      <c r="K30" s="24"/>
      <c r="L30" s="24"/>
      <c r="M30" s="24"/>
      <c r="N30" s="23"/>
      <c r="O30" s="20"/>
      <c r="P30" s="23"/>
      <c r="Q30" s="23"/>
      <c r="R30" s="24"/>
      <c r="S30" s="20"/>
      <c r="T30" s="20"/>
      <c r="U30" s="24"/>
      <c r="V30" s="24"/>
      <c r="W30" s="20"/>
      <c r="X30" s="20"/>
      <c r="Y30" s="24"/>
      <c r="Z30" s="20"/>
      <c r="AA30" s="20"/>
      <c r="AB30" s="20"/>
      <c r="AC30" s="20"/>
      <c r="AD30" s="20"/>
      <c r="AE30" s="20"/>
      <c r="AF30" s="23" t="s">
        <v>92</v>
      </c>
      <c r="AG30" s="20"/>
      <c r="AH30" s="20"/>
      <c r="AI30" s="20"/>
      <c r="AJ30" s="20"/>
      <c r="AL30" s="20"/>
    </row>
    <row r="31" spans="1:38" ht="26.25">
      <c r="A31" s="51"/>
      <c r="B31" s="51"/>
      <c r="C31" s="51" t="s">
        <v>93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25"/>
      <c r="P31" s="52"/>
      <c r="Q31" s="53"/>
      <c r="R31" s="53"/>
      <c r="S31" s="53"/>
      <c r="T31" s="53"/>
      <c r="U31" s="54"/>
      <c r="V31" s="53"/>
      <c r="W31" s="53"/>
      <c r="X31" s="53"/>
      <c r="Y31" s="51"/>
      <c r="Z31" s="51"/>
      <c r="AA31" s="51"/>
      <c r="AB31" s="51"/>
      <c r="AC31" s="51"/>
      <c r="AD31" s="51"/>
      <c r="AE31" s="38"/>
      <c r="AF31" s="51"/>
      <c r="AG31" s="51" t="s">
        <v>93</v>
      </c>
      <c r="AH31" s="51"/>
      <c r="AI31" s="51"/>
      <c r="AJ31" s="51"/>
      <c r="AL31" s="53"/>
    </row>
    <row r="32" spans="1:38">
      <c r="AA32" s="15"/>
      <c r="AE32" s="13"/>
      <c r="AG32" s="16"/>
      <c r="AH32" s="38"/>
      <c r="AI32" s="38"/>
      <c r="AJ32" s="17"/>
      <c r="AL32" s="13"/>
    </row>
    <row r="33" spans="1:37" s="49" customFormat="1">
      <c r="A33" s="26"/>
      <c r="B33" s="27"/>
      <c r="C33" s="27"/>
      <c r="D33" s="27"/>
      <c r="E33" s="27"/>
      <c r="F33" s="26"/>
      <c r="G33" s="26"/>
      <c r="H33" s="26"/>
      <c r="I33" s="26"/>
      <c r="J33" s="26"/>
      <c r="K33" s="26"/>
      <c r="L33" s="26"/>
      <c r="M33" s="26"/>
      <c r="N33" s="29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9"/>
      <c r="AC33" s="29"/>
      <c r="AD33" s="29"/>
      <c r="AE33" s="29"/>
      <c r="AF33" s="26"/>
      <c r="AG33" s="26"/>
      <c r="AH33" s="50"/>
      <c r="AI33" s="50"/>
      <c r="AJ33" s="28"/>
      <c r="AK33" s="27"/>
    </row>
    <row r="34" spans="1:37" s="49" customFormat="1">
      <c r="A34" s="26"/>
      <c r="B34" s="27"/>
      <c r="C34" s="27"/>
      <c r="D34" s="27"/>
      <c r="E34" s="27"/>
      <c r="F34" s="26"/>
      <c r="G34" s="26"/>
      <c r="H34" s="26"/>
      <c r="I34" s="26"/>
      <c r="J34" s="26"/>
      <c r="K34" s="26"/>
      <c r="L34" s="26"/>
      <c r="M34" s="26"/>
      <c r="N34" s="29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9"/>
      <c r="AC34" s="29"/>
      <c r="AD34" s="29"/>
      <c r="AE34" s="29"/>
      <c r="AF34" s="26"/>
      <c r="AG34" s="26"/>
      <c r="AH34" s="50"/>
      <c r="AI34" s="50"/>
      <c r="AJ34" s="28"/>
      <c r="AK34" s="27"/>
    </row>
    <row r="35" spans="1:37" s="49" customFormat="1">
      <c r="A35" s="26"/>
      <c r="B35" s="27"/>
      <c r="C35" s="27"/>
      <c r="D35" s="27"/>
      <c r="E35" s="27"/>
      <c r="F35" s="26"/>
      <c r="G35" s="26"/>
      <c r="H35" s="26"/>
      <c r="I35" s="26"/>
      <c r="J35" s="26"/>
      <c r="K35" s="26"/>
      <c r="L35" s="26"/>
      <c r="M35" s="26"/>
      <c r="N35" s="29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9"/>
      <c r="AC35" s="29"/>
      <c r="AD35" s="29"/>
      <c r="AE35" s="29"/>
      <c r="AF35" s="26"/>
      <c r="AG35" s="26"/>
      <c r="AH35" s="50"/>
      <c r="AI35" s="50"/>
      <c r="AJ35" s="28"/>
      <c r="AK35" s="27"/>
    </row>
    <row r="36" spans="1:37" s="49" customFormat="1">
      <c r="A36" s="26"/>
      <c r="B36" s="27"/>
      <c r="C36" s="27"/>
      <c r="D36" s="27"/>
      <c r="E36" s="27"/>
      <c r="F36" s="26"/>
      <c r="G36" s="26"/>
      <c r="H36" s="26"/>
      <c r="I36" s="26"/>
      <c r="J36" s="26"/>
      <c r="K36" s="26"/>
      <c r="L36" s="26"/>
      <c r="M36" s="26"/>
      <c r="N36" s="29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9"/>
      <c r="AC36" s="29"/>
      <c r="AD36" s="29"/>
      <c r="AE36" s="29"/>
      <c r="AF36" s="26"/>
      <c r="AG36" s="26"/>
      <c r="AH36" s="50"/>
      <c r="AI36" s="50"/>
      <c r="AJ36" s="28"/>
      <c r="AK36" s="27"/>
    </row>
    <row r="37" spans="1:37" s="49" customFormat="1">
      <c r="A37" s="26"/>
      <c r="B37" s="27"/>
      <c r="C37" s="27"/>
      <c r="D37" s="27"/>
      <c r="E37" s="27"/>
      <c r="F37" s="26"/>
      <c r="G37" s="26"/>
      <c r="H37" s="26"/>
      <c r="I37" s="26"/>
      <c r="J37" s="26"/>
      <c r="K37" s="26"/>
      <c r="L37" s="26"/>
      <c r="M37" s="26"/>
      <c r="N37" s="29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9"/>
      <c r="AC37" s="29"/>
      <c r="AD37" s="29"/>
      <c r="AE37" s="29"/>
      <c r="AF37" s="26"/>
      <c r="AG37" s="26"/>
      <c r="AH37" s="50"/>
      <c r="AI37" s="50"/>
      <c r="AJ37" s="28"/>
      <c r="AK37" s="27"/>
    </row>
    <row r="38" spans="1:37" s="49" customFormat="1">
      <c r="A38" s="26"/>
      <c r="B38" s="27"/>
      <c r="C38" s="27"/>
      <c r="D38" s="27"/>
      <c r="E38" s="27"/>
      <c r="F38" s="26"/>
      <c r="G38" s="26"/>
      <c r="H38" s="26"/>
      <c r="I38" s="26"/>
      <c r="J38" s="26"/>
      <c r="K38" s="26"/>
      <c r="L38" s="26"/>
      <c r="M38" s="26"/>
      <c r="N38" s="29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9"/>
      <c r="AC38" s="29"/>
      <c r="AD38" s="29"/>
      <c r="AE38" s="29"/>
      <c r="AF38" s="26"/>
      <c r="AG38" s="26"/>
      <c r="AH38" s="50"/>
      <c r="AI38" s="50"/>
      <c r="AJ38" s="28"/>
      <c r="AK38" s="27"/>
    </row>
    <row r="39" spans="1:37" s="49" customFormat="1">
      <c r="A39" s="26"/>
      <c r="B39" s="27"/>
      <c r="C39" s="27"/>
      <c r="D39" s="27"/>
      <c r="E39" s="27"/>
      <c r="F39" s="26"/>
      <c r="G39" s="26"/>
      <c r="H39" s="26"/>
      <c r="I39" s="26"/>
      <c r="J39" s="26"/>
      <c r="K39" s="26"/>
      <c r="L39" s="26"/>
      <c r="M39" s="26"/>
      <c r="N39" s="29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9"/>
      <c r="AC39" s="29"/>
      <c r="AD39" s="29"/>
      <c r="AE39" s="29"/>
      <c r="AF39" s="26"/>
      <c r="AG39" s="26"/>
      <c r="AH39" s="50"/>
      <c r="AI39" s="50"/>
      <c r="AJ39" s="28"/>
      <c r="AK39" s="27"/>
    </row>
    <row r="40" spans="1:37" s="49" customFormat="1">
      <c r="A40" s="26"/>
      <c r="B40" s="27"/>
      <c r="C40" s="27"/>
      <c r="D40" s="27"/>
      <c r="E40" s="27"/>
      <c r="F40" s="26"/>
      <c r="G40" s="26"/>
      <c r="H40" s="26"/>
      <c r="I40" s="26"/>
      <c r="J40" s="26"/>
      <c r="K40" s="26"/>
      <c r="L40" s="26"/>
      <c r="M40" s="26"/>
      <c r="N40" s="29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9"/>
      <c r="AC40" s="29"/>
      <c r="AD40" s="29"/>
      <c r="AE40" s="29"/>
      <c r="AF40" s="26"/>
      <c r="AG40" s="26"/>
      <c r="AH40" s="50"/>
      <c r="AI40" s="50"/>
      <c r="AJ40" s="28"/>
      <c r="AK40" s="27"/>
    </row>
    <row r="41" spans="1:37" s="49" customFormat="1">
      <c r="A41" s="26"/>
      <c r="B41" s="27"/>
      <c r="C41" s="27"/>
      <c r="D41" s="27"/>
      <c r="E41" s="27"/>
      <c r="F41" s="26"/>
      <c r="G41" s="26"/>
      <c r="H41" s="26"/>
      <c r="I41" s="26"/>
      <c r="J41" s="26"/>
      <c r="K41" s="26"/>
      <c r="L41" s="26"/>
      <c r="M41" s="26"/>
      <c r="N41" s="29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9"/>
      <c r="AC41" s="29"/>
      <c r="AD41" s="29"/>
      <c r="AE41" s="29"/>
      <c r="AF41" s="26"/>
      <c r="AG41" s="26"/>
      <c r="AH41" s="50"/>
      <c r="AI41" s="50"/>
      <c r="AJ41" s="28"/>
      <c r="AK41" s="27"/>
    </row>
    <row r="42" spans="1:37" s="49" customFormat="1">
      <c r="A42" s="26"/>
      <c r="B42" s="27"/>
      <c r="C42" s="27"/>
      <c r="D42" s="27"/>
      <c r="E42" s="27"/>
      <c r="F42" s="26"/>
      <c r="G42" s="26"/>
      <c r="H42" s="26"/>
      <c r="I42" s="26"/>
      <c r="J42" s="26"/>
      <c r="K42" s="26"/>
      <c r="L42" s="26"/>
      <c r="M42" s="26"/>
      <c r="N42" s="29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9"/>
      <c r="AC42" s="29"/>
      <c r="AD42" s="29"/>
      <c r="AE42" s="29"/>
      <c r="AF42" s="26"/>
      <c r="AG42" s="26"/>
      <c r="AH42" s="50"/>
      <c r="AI42" s="50"/>
      <c r="AJ42" s="28"/>
      <c r="AK42" s="27"/>
    </row>
    <row r="43" spans="1:37" s="49" customFormat="1">
      <c r="A43" s="26"/>
      <c r="B43" s="27"/>
      <c r="C43" s="27"/>
      <c r="D43" s="27"/>
      <c r="E43" s="27"/>
      <c r="F43" s="26"/>
      <c r="G43" s="26"/>
      <c r="H43" s="26"/>
      <c r="I43" s="26"/>
      <c r="J43" s="26"/>
      <c r="K43" s="26"/>
      <c r="L43" s="26"/>
      <c r="M43" s="26"/>
      <c r="N43" s="29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9"/>
      <c r="AC43" s="29"/>
      <c r="AD43" s="29"/>
      <c r="AE43" s="29"/>
      <c r="AF43" s="26"/>
      <c r="AG43" s="26"/>
      <c r="AH43" s="50"/>
      <c r="AI43" s="50"/>
      <c r="AJ43" s="28"/>
      <c r="AK43" s="27"/>
    </row>
    <row r="44" spans="1:37" s="49" customFormat="1">
      <c r="A44" s="26"/>
      <c r="B44" s="27"/>
      <c r="C44" s="27"/>
      <c r="D44" s="27"/>
      <c r="E44" s="27"/>
      <c r="F44" s="26"/>
      <c r="G44" s="26"/>
      <c r="H44" s="26"/>
      <c r="I44" s="26"/>
      <c r="J44" s="26"/>
      <c r="K44" s="26"/>
      <c r="L44" s="26"/>
      <c r="M44" s="26"/>
      <c r="N44" s="29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9"/>
      <c r="AC44" s="29"/>
      <c r="AD44" s="29"/>
      <c r="AE44" s="29"/>
      <c r="AF44" s="26"/>
      <c r="AG44" s="26"/>
      <c r="AH44" s="50"/>
      <c r="AI44" s="50"/>
      <c r="AJ44" s="28"/>
      <c r="AK44" s="27"/>
    </row>
    <row r="45" spans="1:37" s="49" customFormat="1">
      <c r="A45" s="26"/>
      <c r="B45" s="27"/>
      <c r="C45" s="27"/>
      <c r="D45" s="27"/>
      <c r="E45" s="27"/>
      <c r="F45" s="26"/>
      <c r="G45" s="26"/>
      <c r="H45" s="26"/>
      <c r="I45" s="26"/>
      <c r="J45" s="26"/>
      <c r="K45" s="26"/>
      <c r="L45" s="26"/>
      <c r="M45" s="26"/>
      <c r="N45" s="29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9"/>
      <c r="AC45" s="29"/>
      <c r="AD45" s="29"/>
      <c r="AE45" s="29"/>
      <c r="AF45" s="26"/>
      <c r="AG45" s="26"/>
      <c r="AH45" s="50"/>
      <c r="AI45" s="50"/>
      <c r="AJ45" s="28"/>
      <c r="AK45" s="27"/>
    </row>
    <row r="46" spans="1:37" s="49" customFormat="1">
      <c r="A46" s="26"/>
      <c r="B46" s="27"/>
      <c r="C46" s="27"/>
      <c r="D46" s="27"/>
      <c r="E46" s="27"/>
      <c r="F46" s="26"/>
      <c r="G46" s="26"/>
      <c r="H46" s="26"/>
      <c r="I46" s="26"/>
      <c r="J46" s="26"/>
      <c r="K46" s="26"/>
      <c r="L46" s="26"/>
      <c r="M46" s="26"/>
      <c r="N46" s="29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9"/>
      <c r="AC46" s="29"/>
      <c r="AD46" s="29"/>
      <c r="AE46" s="29"/>
      <c r="AF46" s="26"/>
      <c r="AG46" s="26"/>
      <c r="AH46" s="50"/>
      <c r="AI46" s="50"/>
      <c r="AJ46" s="28"/>
      <c r="AK46" s="27"/>
    </row>
    <row r="47" spans="1:37" s="49" customFormat="1">
      <c r="A47" s="26"/>
      <c r="B47" s="27"/>
      <c r="C47" s="27"/>
      <c r="D47" s="27"/>
      <c r="E47" s="27"/>
      <c r="F47" s="26"/>
      <c r="G47" s="26"/>
      <c r="H47" s="26"/>
      <c r="I47" s="26"/>
      <c r="J47" s="26"/>
      <c r="K47" s="26"/>
      <c r="L47" s="26"/>
      <c r="M47" s="26"/>
      <c r="N47" s="29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9"/>
      <c r="AC47" s="29"/>
      <c r="AD47" s="29"/>
      <c r="AE47" s="29"/>
      <c r="AF47" s="26"/>
      <c r="AG47" s="26"/>
      <c r="AH47" s="50"/>
      <c r="AI47" s="50"/>
      <c r="AJ47" s="28"/>
      <c r="AK47" s="27"/>
    </row>
    <row r="48" spans="1:37" s="49" customFormat="1">
      <c r="A48" s="26"/>
      <c r="B48" s="27"/>
      <c r="C48" s="27"/>
      <c r="D48" s="27"/>
      <c r="E48" s="27"/>
      <c r="F48" s="26"/>
      <c r="G48" s="26"/>
      <c r="H48" s="26"/>
      <c r="I48" s="26"/>
      <c r="J48" s="26"/>
      <c r="K48" s="26"/>
      <c r="L48" s="26"/>
      <c r="M48" s="26"/>
      <c r="N48" s="29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9"/>
      <c r="AC48" s="29"/>
      <c r="AD48" s="29"/>
      <c r="AE48" s="29"/>
      <c r="AF48" s="26"/>
      <c r="AG48" s="26"/>
      <c r="AH48" s="55"/>
      <c r="AI48" s="55"/>
      <c r="AJ48" s="26"/>
      <c r="AK48" s="27"/>
    </row>
    <row r="49" spans="1:37" s="49" customFormat="1">
      <c r="A49" s="26"/>
      <c r="B49" s="27"/>
      <c r="C49" s="27"/>
      <c r="D49" s="27"/>
      <c r="E49" s="27"/>
      <c r="F49" s="26"/>
      <c r="G49" s="26"/>
      <c r="H49" s="26"/>
      <c r="I49" s="26"/>
      <c r="J49" s="26"/>
      <c r="K49" s="26"/>
      <c r="L49" s="26"/>
      <c r="M49" s="26"/>
      <c r="N49" s="29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9"/>
      <c r="AC49" s="29"/>
      <c r="AD49" s="29"/>
      <c r="AE49" s="29"/>
      <c r="AF49" s="26"/>
      <c r="AG49" s="26"/>
      <c r="AH49" s="55"/>
      <c r="AI49" s="55"/>
      <c r="AJ49" s="26"/>
      <c r="AK49" s="27"/>
    </row>
    <row r="50" spans="1:37" s="49" customFormat="1">
      <c r="A50" s="26"/>
      <c r="B50" s="27"/>
      <c r="C50" s="27"/>
      <c r="D50" s="27"/>
      <c r="E50" s="27"/>
      <c r="F50" s="26"/>
      <c r="G50" s="26"/>
      <c r="H50" s="26"/>
      <c r="I50" s="26"/>
      <c r="J50" s="26"/>
      <c r="K50" s="26"/>
      <c r="L50" s="26"/>
      <c r="M50" s="26"/>
      <c r="N50" s="29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9"/>
      <c r="AC50" s="29"/>
      <c r="AD50" s="29"/>
      <c r="AE50" s="29"/>
      <c r="AF50" s="26"/>
      <c r="AG50" s="26"/>
      <c r="AH50" s="55"/>
      <c r="AI50" s="55"/>
      <c r="AJ50" s="26"/>
      <c r="AK50" s="27"/>
    </row>
    <row r="51" spans="1:37" s="49" customFormat="1">
      <c r="A51" s="26"/>
      <c r="B51" s="27"/>
      <c r="C51" s="27"/>
      <c r="D51" s="27"/>
      <c r="E51" s="27"/>
      <c r="F51" s="26"/>
      <c r="G51" s="26"/>
      <c r="H51" s="26"/>
      <c r="I51" s="26"/>
      <c r="J51" s="26"/>
      <c r="K51" s="26"/>
      <c r="L51" s="26"/>
      <c r="M51" s="26"/>
      <c r="N51" s="29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9"/>
      <c r="AC51" s="29"/>
      <c r="AD51" s="29"/>
      <c r="AE51" s="29"/>
      <c r="AF51" s="26"/>
      <c r="AG51" s="26"/>
      <c r="AH51" s="55"/>
      <c r="AI51" s="55"/>
      <c r="AJ51" s="26"/>
      <c r="AK51" s="27"/>
    </row>
    <row r="52" spans="1:37" s="49" customFormat="1">
      <c r="A52" s="26"/>
      <c r="B52" s="27"/>
      <c r="C52" s="27"/>
      <c r="D52" s="27"/>
      <c r="E52" s="27"/>
      <c r="F52" s="26"/>
      <c r="G52" s="26"/>
      <c r="H52" s="26"/>
      <c r="I52" s="26"/>
      <c r="J52" s="26"/>
      <c r="K52" s="26"/>
      <c r="L52" s="26"/>
      <c r="M52" s="26"/>
      <c r="N52" s="29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9"/>
      <c r="AC52" s="29"/>
      <c r="AD52" s="29"/>
      <c r="AE52" s="29"/>
      <c r="AF52" s="26"/>
      <c r="AG52" s="26"/>
      <c r="AH52" s="55"/>
      <c r="AI52" s="55"/>
      <c r="AJ52" s="26"/>
      <c r="AK52" s="27"/>
    </row>
  </sheetData>
  <autoFilter ref="A4:AL20"/>
  <mergeCells count="1">
    <mergeCell ref="C22:AE22"/>
  </mergeCells>
  <pageMargins left="0.23622047244094491" right="0.11" top="0.28999999999999998" bottom="0.39370078740157483" header="0.21" footer="0.19685039370078741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1.2</vt:lpstr>
      <vt:lpstr>'Прил 1.2'!Заголовки_для_печати</vt:lpstr>
      <vt:lpstr>'Прил 1.2'!Область_печати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6617</dc:creator>
  <cp:lastModifiedBy>0416</cp:lastModifiedBy>
  <cp:lastPrinted>2015-03-23T13:06:46Z</cp:lastPrinted>
  <dcterms:created xsi:type="dcterms:W3CDTF">2009-07-03T06:40:27Z</dcterms:created>
  <dcterms:modified xsi:type="dcterms:W3CDTF">2015-06-02T15:08:43Z</dcterms:modified>
</cp:coreProperties>
</file>